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025_Page1_Пр8_АНАЛИЗ_год" sheetId="1" r:id="rId1"/>
  </sheets>
  <definedNames>
    <definedName name="_xlnm.Print_Area" localSheetId="0">'2025_Page1_Пр8_АНАЛИЗ_год'!$A$1:$CE$70</definedName>
  </definedNames>
  <calcPr calcId="145621"/>
</workbook>
</file>

<file path=xl/calcChain.xml><?xml version="1.0" encoding="utf-8"?>
<calcChain xmlns="http://schemas.openxmlformats.org/spreadsheetml/2006/main">
  <c r="CE36" i="1" l="1"/>
</calcChain>
</file>

<file path=xl/sharedStrings.xml><?xml version="1.0" encoding="utf-8"?>
<sst xmlns="http://schemas.openxmlformats.org/spreadsheetml/2006/main" count="542" uniqueCount="214">
  <si>
    <t>Численность застрахованного насленеия на 01.01.2024г.</t>
  </si>
  <si>
    <t>из них  дети 
от 0 до 17 лет включительно</t>
  </si>
  <si>
    <t>период на 1 АПРЕЛЯ 2025г. (Протокол №8 от 14.04.2025г.)</t>
  </si>
  <si>
    <t>Условия предоставления медицинской помощи</t>
  </si>
  <si>
    <t>№ строки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</si>
  <si>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</si>
  <si>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за отчетный месяц</t>
  </si>
  <si>
    <t>нарастающим итогом с начала года</t>
  </si>
  <si>
    <t>Не принято к оплате счетов в связи с превышением объемов оказания медицинской помощи, распределенных Комиссией по разработке территориальной программы обязательного медицинского страхования и не оплаченной</t>
  </si>
  <si>
    <t>Факт за 1 квартал 2025 года, доведенный до года</t>
  </si>
  <si>
    <t>Отклонение объемов финансового обеспечения в соответствии с решением Комиссии по разработке ТПОМС (протокол № 8 от 14.04.2025) от фактического финансового обеспечения за 1 квартал 2025 года, доведенного до года</t>
  </si>
  <si>
    <t>Объем медицинской помощи (вызов, посещения, обращения, случаи)</t>
  </si>
  <si>
    <t>Средняя стоимость единицы объема, руб.,
9=10/3*1000</t>
  </si>
  <si>
    <t>Финансовое обеспечение, тыс.рублей</t>
  </si>
  <si>
    <t>Средняя стоимость единицы объема, руб.,
22=23/16*1000</t>
  </si>
  <si>
    <t>Средняя стоимость единицы объема, руб.,
35=36/29*1000</t>
  </si>
  <si>
    <t>Средняя стоимость единицы объема, руб.,
48=49/42*1000</t>
  </si>
  <si>
    <t>в том числе:</t>
  </si>
  <si>
    <t>Всего: 
3=7+8</t>
  </si>
  <si>
    <t>из них (из графы 3)</t>
  </si>
  <si>
    <t>в том числе (из графы 3)</t>
  </si>
  <si>
    <t>Средняя стоимость единицы объема, руб.,
7=8/3*1000</t>
  </si>
  <si>
    <t>Всего:
10=14+15</t>
  </si>
  <si>
    <t>из них (из графы 10)</t>
  </si>
  <si>
    <t>в том числе (из графы 10)</t>
  </si>
  <si>
    <t>Всего: 
16=20+21</t>
  </si>
  <si>
    <t>из них (из графы 16)</t>
  </si>
  <si>
    <t>в том числе (из графы 16)</t>
  </si>
  <si>
    <t>Средняя стоимость единицы объема, руб.,
16=17/12*1000</t>
  </si>
  <si>
    <t>Всего:
23=27+28</t>
  </si>
  <si>
    <t>из них (из графы 23)</t>
  </si>
  <si>
    <t>в том числе (из графы 23)</t>
  </si>
  <si>
    <t>Всего: 
29=33+34</t>
  </si>
  <si>
    <t>из них (из графы 29)</t>
  </si>
  <si>
    <t>в том числе (из графы 29)</t>
  </si>
  <si>
    <t>Средняя стоимость единицы объема, руб.,
25=26/21*1000</t>
  </si>
  <si>
    <t>Всего:
36=40+41</t>
  </si>
  <si>
    <t>из них (из графы 36)</t>
  </si>
  <si>
    <t>в том числе (из графы 36)</t>
  </si>
  <si>
    <t>Всего: 
42=46+47</t>
  </si>
  <si>
    <t>из них (из графы 42)</t>
  </si>
  <si>
    <t>в том числе (из графы 42)</t>
  </si>
  <si>
    <t>Средняя стоимость единицы объема, руб.,
34=35/30*1000</t>
  </si>
  <si>
    <t>Всего:
49=53+54</t>
  </si>
  <si>
    <t>из них (из графы 49)</t>
  </si>
  <si>
    <t>в том числе (из графы 49)</t>
  </si>
  <si>
    <t>НСЗ</t>
  </si>
  <si>
    <t>Итого без учета НСЗ</t>
  </si>
  <si>
    <t>Всего: 
3=5+6</t>
  </si>
  <si>
    <t>за счет средств межбюджетных трансфертов из Резервного фонда Правительства РФ и бюджета ФФОМС</t>
  </si>
  <si>
    <t>взрослые</t>
  </si>
  <si>
    <t>дети от 0 до 17 лет включительно</t>
  </si>
  <si>
    <t>на территории страхования</t>
  </si>
  <si>
    <t>за пределами территории страхования</t>
  </si>
  <si>
    <t>Всего:
8=10+11</t>
  </si>
  <si>
    <t>Всего: 
12=14+15</t>
  </si>
  <si>
    <t>Всего:
17=19+20</t>
  </si>
  <si>
    <t>Всего: 
21=23+24</t>
  </si>
  <si>
    <t>Всего:
26=28+29</t>
  </si>
  <si>
    <t>Всего: 
30=32+33</t>
  </si>
  <si>
    <t>Всего:
35=37+38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</si>
  <si>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</si>
  <si>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</si>
  <si>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</si>
  <si>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</si>
  <si>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</si>
  <si>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</si>
  <si>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</si>
  <si>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</si>
  <si>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</si>
  <si>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</si>
  <si>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</si>
  <si>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</si>
  <si>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</si>
  <si>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</si>
  <si>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</si>
  <si>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</si>
  <si>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</si>
  <si>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</si>
  <si>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</si>
  <si>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</si>
  <si>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</si>
  <si>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</si>
  <si>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</si>
  <si>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</si>
  <si>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</si>
  <si>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</si>
  <si>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</si>
  <si>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</si>
  <si>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</si>
  <si>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</si>
  <si>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</si>
  <si>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</si>
  <si>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</si>
  <si>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</si>
  <si>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</si>
  <si>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</si>
  <si>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</si>
  <si>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</si>
  <si>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</si>
  <si>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</si>
  <si>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</si>
  <si>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</si>
  <si>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</si>
  <si>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</si>
  <si>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</si>
  <si>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</si>
  <si>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</si>
  <si>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</si>
  <si>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</si>
  <si>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</si>
  <si>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</si>
  <si>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</si>
  <si>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</si>
  <si>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</si>
  <si>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Всего, в том числе</t>
  </si>
  <si>
    <t>1=3+4+17+23</t>
  </si>
  <si>
    <t>x</t>
  </si>
  <si>
    <t>пациентам с новой коронавирусной инфекцией COVID-19</t>
  </si>
  <si>
    <t>2=3.1+13.1+ 13.2+30.1</t>
  </si>
  <si>
    <t>Скорая медицинская помощь, всего</t>
  </si>
  <si>
    <t>из них пациентам с новой коронавирусной инфекцией COVID-19</t>
  </si>
  <si>
    <t>3.1</t>
  </si>
  <si>
    <t>Амбулаторно-поликлиническая помощь, 
всего, в том числе</t>
  </si>
  <si>
    <t>4=5+10+11+
12+13+14+15+16</t>
  </si>
  <si>
    <t>из них телемедицина</t>
  </si>
  <si>
    <t>4.1</t>
  </si>
  <si>
    <t>Посещения с профилактическими целями</t>
  </si>
  <si>
    <t>5=6+7+8+9</t>
  </si>
  <si>
    <t>для проведения профилактических медицинских осмотров</t>
  </si>
  <si>
    <t>для проведения диспансеризации, всего</t>
  </si>
  <si>
    <t>из них угубленная диспансеризация</t>
  </si>
  <si>
    <t>7.1</t>
  </si>
  <si>
    <t>для проведения диспансеризации для оценки репродуктивного здоровья женщин и мужчин</t>
  </si>
  <si>
    <t>8=8.1+8.2</t>
  </si>
  <si>
    <t>женщины</t>
  </si>
  <si>
    <t>8.1</t>
  </si>
  <si>
    <t>мужчины</t>
  </si>
  <si>
    <t>8.2</t>
  </si>
  <si>
    <t>посещения с профилактическими целями 
центров здоровья</t>
  </si>
  <si>
    <t>Посещений с иными целями всего</t>
  </si>
  <si>
    <t>Посещения по неотложной помощи</t>
  </si>
  <si>
    <t>Обращения по заболеваниям - медицинская реабилитация, из них</t>
  </si>
  <si>
    <t xml:space="preserve">посещения на дому </t>
  </si>
  <si>
    <t>12.1</t>
  </si>
  <si>
    <t>телемедицина</t>
  </si>
  <si>
    <t>12.2</t>
  </si>
  <si>
    <t>Обращения по заболеваниям, всего</t>
  </si>
  <si>
    <t>из них 88 271,48 тыс.руб. выплаты стимулирующего характера</t>
  </si>
  <si>
    <t>13.1</t>
  </si>
  <si>
    <t>тестирование на выявление новой коронавирусной инфекции COVID-19</t>
  </si>
  <si>
    <t>13.2</t>
  </si>
  <si>
    <t>тестирование на наличие респираторных инфекций, включая вирус гриппа (любым из методов), всего</t>
  </si>
  <si>
    <t>13.3</t>
  </si>
  <si>
    <t>из них: по заболеванию грипп</t>
  </si>
  <si>
    <t>13.3.1</t>
  </si>
  <si>
    <t>по заболеванию ОРВи</t>
  </si>
  <si>
    <t>13.3.2</t>
  </si>
  <si>
    <t>13.4</t>
  </si>
  <si>
    <t>Проведение отдельных диагностических (лабораторных) исследований, всего</t>
  </si>
  <si>
    <t>14=14.1+14.2+14.3 +14.4+14.5+14.6+ 14.7+14.8+14.9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</si>
  <si>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</si>
  <si>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</si>
  <si>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</si>
  <si>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</si>
  <si>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</si>
  <si>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14.3</t>
  </si>
  <si>
    <t>эндоскопические диагностические исследования</t>
  </si>
  <si>
    <t>14.4</t>
  </si>
  <si>
    <t>молекулярно-генетические исследования с целью выявления онкологических заболеваний</t>
  </si>
  <si>
    <t>14.5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</si>
  <si>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</si>
  <si>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14.6</t>
  </si>
  <si>
    <t>ПЭТ-КТ при онкологических заболеваниях</t>
  </si>
  <si>
    <t>14.7</t>
  </si>
  <si>
    <t>ОФЭКТ/КТ</t>
  </si>
  <si>
    <t>14.8</t>
  </si>
  <si>
    <t>Прочие</t>
  </si>
  <si>
    <t>14.9</t>
  </si>
  <si>
    <t>прочие</t>
  </si>
  <si>
    <t>школа для больных с хроническими заболеваниями</t>
  </si>
  <si>
    <t>в том числе школа сахарного диабета</t>
  </si>
  <si>
    <t>15.1</t>
  </si>
  <si>
    <t>диспансерное наблюдение всего, в том числе</t>
  </si>
  <si>
    <t>16=16.1+16.2+16.3 +16.4+16.5</t>
  </si>
  <si>
    <t xml:space="preserve"> с онкологическими заболеваниями</t>
  </si>
  <si>
    <t>16.1</t>
  </si>
  <si>
    <t>с сердечно-сосудистыми заболеваниями</t>
  </si>
  <si>
    <t>16.2</t>
  </si>
  <si>
    <t>с сахарным диабетом</t>
  </si>
  <si>
    <t>16.3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</si>
  <si>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</t>
  </si>
  <si>
    <t>16.4</t>
  </si>
  <si>
    <t>16.5</t>
  </si>
  <si>
    <t>Дневные стационары, 
всего, в том числе</t>
  </si>
  <si>
    <t>17=18+19+20+21+22</t>
  </si>
  <si>
    <t>по профилю «онкология»</t>
  </si>
  <si>
    <t>экстракорпоральное оплодотворение</t>
  </si>
  <si>
    <t>по заболеванию вирусным гепатитом С</t>
  </si>
  <si>
    <t>медицинская реабилитация</t>
  </si>
  <si>
    <t>иные профили</t>
  </si>
  <si>
    <t>Стационарная медицинская помощь, 
всего, в том числе</t>
  </si>
  <si>
    <t>23=24+25+26+27+28+29+30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</si>
  <si>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</si>
  <si>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</si>
  <si>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>эндоваскулярная деструкция дополнительных путей и аритмогенных зон сердца</t>
  </si>
  <si>
    <t xml:space="preserve">стентирование или эндартерэктомия </t>
  </si>
  <si>
    <t>иные профили, всего, их них</t>
  </si>
  <si>
    <t>30.1</t>
  </si>
  <si>
    <t>по заболеванию гепатитом С</t>
  </si>
  <si>
    <t>30.2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</si>
  <si>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 (Протокол №8 от 14.04.2025г.)</t>
  </si>
  <si>
    <t>Анализ объемов медицинской помощи за 1 квартал 2025 года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</si>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</sst>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_ ;\-#,##0\ "/>
    <numFmt numFmtId="166" formatCode="###\ ###\ ###\ ##0.0"/>
    <numFmt numFmtId="167" formatCode="####\ ###\ ###\ ##0.0"/>
    <numFmt numFmtId="169" formatCode="###\ ###\ ###\ ##0"/>
    <numFmt numFmtId="170" formatCode="###\ ###\ ###\ ##0.00"/>
  </numFmts>
  <fonts count="16" x14ac:knownFonts="1">
    <font>
      <sz val="11"/>
      <name val="Calibri"/>
    </font>
    <font>
      <sz val="11"/>
      <name val="Calibri"/>
      <family val="2"/>
      <charset val="204"/>
    </font>
    <font>
      <sz val="11"/>
      <color rgb="FF1F497D"/>
      <name val="Calibri"/>
      <family val="2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C5C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EEC02"/>
        <bgColor indexed="64"/>
      </patternFill>
    </fill>
    <fill>
      <patternFill patternType="solid">
        <fgColor rgb="FFFCE78E"/>
        <bgColor indexed="64"/>
      </patternFill>
    </fill>
    <fill>
      <patternFill patternType="solid">
        <fgColor rgb="FFFEED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4" fillId="0" borderId="0"/>
  </cellStyleXfs>
  <cellXfs count="189">
    <xf numFmtId="0" fontId="0" fillId="0" borderId="0" xfId="0"/>
    <xf numFmtId="0" fontId="2" fillId="0" borderId="0" xfId="2" applyFont="1" applyFill="1"/>
    <xf numFmtId="0" fontId="1" fillId="0" borderId="0" xfId="2" applyFill="1"/>
    <xf numFmtId="0" fontId="3" fillId="0" borderId="0" xfId="0" applyFont="1" applyAlignment="1">
      <alignment horizontal="center" vertical="center" wrapText="1"/>
    </xf>
    <xf numFmtId="0" fontId="4" fillId="0" borderId="0" xfId="2" applyFont="1" applyFill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0" xfId="2" applyFont="1" applyFill="1" applyAlignment="1">
      <alignment vertical="center" wrapText="1"/>
    </xf>
    <xf numFmtId="165" fontId="6" fillId="0" borderId="0" xfId="1" applyNumberFormat="1" applyFont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5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6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6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4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8" fillId="0" borderId="0" xfId="2" applyFont="1" applyFill="1"/>
    <xf numFmtId="0" fontId="9" fillId="5" borderId="2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166" fontId="7" fillId="5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center" vertical="center" wrapText="1"/>
    </xf>
    <xf numFmtId="166" fontId="7" fillId="0" borderId="3" xfId="2" applyNumberFormat="1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166" fontId="10" fillId="5" borderId="2" xfId="2" applyNumberFormat="1" applyFont="1" applyFill="1" applyBorder="1" applyAlignment="1">
      <alignment horizontal="center" vertical="center" wrapText="1"/>
    </xf>
    <xf numFmtId="166" fontId="10" fillId="5" borderId="9" xfId="2" applyNumberFormat="1" applyFont="1" applyFill="1" applyBorder="1" applyAlignment="1">
      <alignment horizontal="center" vertical="center" wrapText="1"/>
    </xf>
    <xf numFmtId="0" fontId="7" fillId="5" borderId="10" xfId="2" applyFont="1" applyFill="1" applyBorder="1" applyAlignment="1">
      <alignment horizontal="center" vertical="center" wrapText="1"/>
    </xf>
    <xf numFmtId="166" fontId="10" fillId="7" borderId="2" xfId="2" applyNumberFormat="1" applyFont="1" applyFill="1" applyBorder="1" applyAlignment="1">
      <alignment horizontal="center" vertical="center" wrapText="1"/>
    </xf>
    <xf numFmtId="167" fontId="7" fillId="5" borderId="2" xfId="2" applyNumberFormat="1" applyFont="1" applyFill="1" applyBorder="1" applyAlignment="1">
      <alignment horizontal="center" vertical="center" wrapText="1"/>
    </xf>
    <xf numFmtId="167" fontId="10" fillId="2" borderId="2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 applyFill="1" applyBorder="1" applyAlignment="1">
      <alignment horizontal="center" vertical="center" wrapText="1"/>
    </xf>
    <xf numFmtId="0" fontId="9" fillId="8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166" fontId="7" fillId="9" borderId="2" xfId="2" applyNumberFormat="1" applyFont="1" applyFill="1" applyBorder="1" applyAlignment="1">
      <alignment horizontal="center" vertical="center" wrapText="1"/>
    </xf>
    <xf numFmtId="0" fontId="7" fillId="9" borderId="9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169" fontId="7" fillId="4" borderId="2" xfId="2" applyNumberFormat="1" applyFont="1" applyFill="1" applyBorder="1" applyAlignment="1">
      <alignment horizontal="center" vertical="center" wrapText="1"/>
    </xf>
    <xf numFmtId="169" fontId="10" fillId="4" borderId="2" xfId="2" applyNumberFormat="1" applyFont="1" applyFill="1" applyBorder="1" applyAlignment="1">
      <alignment horizontal="center" vertical="center" wrapText="1"/>
    </xf>
    <xf numFmtId="170" fontId="7" fillId="10" borderId="2" xfId="2" applyNumberFormat="1" applyFont="1" applyFill="1" applyBorder="1" applyAlignment="1">
      <alignment horizontal="center" vertical="center" wrapText="1"/>
    </xf>
    <xf numFmtId="166" fontId="7" fillId="4" borderId="2" xfId="2" applyNumberFormat="1" applyFont="1" applyFill="1" applyBorder="1" applyAlignment="1">
      <alignment horizontal="center" vertical="center" wrapText="1"/>
    </xf>
    <xf numFmtId="166" fontId="10" fillId="4" borderId="2" xfId="2" applyNumberFormat="1" applyFont="1" applyFill="1" applyBorder="1" applyAlignment="1">
      <alignment horizontal="center" vertical="center" wrapText="1"/>
    </xf>
    <xf numFmtId="169" fontId="7" fillId="0" borderId="2" xfId="2" applyNumberFormat="1" applyFont="1" applyFill="1" applyBorder="1" applyAlignment="1">
      <alignment horizontal="center" vertical="center" wrapText="1"/>
    </xf>
    <xf numFmtId="170" fontId="7" fillId="0" borderId="2" xfId="2" applyNumberFormat="1" applyFont="1" applyFill="1" applyBorder="1" applyAlignment="1">
      <alignment horizontal="center" vertical="center" wrapText="1"/>
    </xf>
    <xf numFmtId="169" fontId="7" fillId="4" borderId="8" xfId="2" applyNumberFormat="1" applyFont="1" applyFill="1" applyBorder="1" applyAlignment="1">
      <alignment horizontal="center" vertical="center" wrapText="1"/>
    </xf>
    <xf numFmtId="166" fontId="7" fillId="4" borderId="9" xfId="2" applyNumberFormat="1" applyFont="1" applyFill="1" applyBorder="1" applyAlignment="1">
      <alignment horizontal="center" vertical="center" wrapText="1"/>
    </xf>
    <xf numFmtId="169" fontId="7" fillId="4" borderId="10" xfId="2" applyNumberFormat="1" applyFont="1" applyFill="1" applyBorder="1" applyAlignment="1">
      <alignment horizontal="center" vertical="center" wrapText="1"/>
    </xf>
    <xf numFmtId="167" fontId="7" fillId="4" borderId="2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169" fontId="10" fillId="0" borderId="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9" fontId="7" fillId="9" borderId="2" xfId="2" applyNumberFormat="1" applyFont="1" applyFill="1" applyBorder="1" applyAlignment="1">
      <alignment horizontal="center" vertical="center" wrapText="1"/>
    </xf>
    <xf numFmtId="166" fontId="7" fillId="9" borderId="9" xfId="2" applyNumberFormat="1" applyFont="1" applyFill="1" applyBorder="1" applyAlignment="1">
      <alignment horizontal="center" vertical="center" wrapText="1"/>
    </xf>
    <xf numFmtId="169" fontId="7" fillId="3" borderId="2" xfId="2" applyNumberFormat="1" applyFont="1" applyFill="1" applyBorder="1" applyAlignment="1">
      <alignment horizontal="center" vertical="center" wrapText="1"/>
    </xf>
    <xf numFmtId="167" fontId="7" fillId="3" borderId="2" xfId="2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11" borderId="2" xfId="2" applyFont="1" applyFill="1" applyBorder="1" applyAlignment="1">
      <alignment horizontal="center" vertical="center" wrapText="1"/>
    </xf>
    <xf numFmtId="0" fontId="10" fillId="11" borderId="2" xfId="2" applyFont="1" applyFill="1" applyBorder="1" applyAlignment="1">
      <alignment horizontal="center" vertical="center" wrapText="1"/>
    </xf>
    <xf numFmtId="166" fontId="10" fillId="11" borderId="2" xfId="2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6" fontId="10" fillId="0" borderId="3" xfId="2" applyNumberFormat="1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166" fontId="10" fillId="2" borderId="2" xfId="2" applyNumberFormat="1" applyFont="1" applyFill="1" applyBorder="1" applyAlignment="1">
      <alignment horizontal="center" vertical="center" wrapText="1"/>
    </xf>
    <xf numFmtId="166" fontId="10" fillId="2" borderId="9" xfId="2" applyNumberFormat="1" applyFont="1" applyFill="1" applyBorder="1" applyAlignment="1">
      <alignment horizontal="center" vertical="center" wrapText="1"/>
    </xf>
    <xf numFmtId="0" fontId="10" fillId="11" borderId="10" xfId="2" applyFont="1" applyFill="1" applyBorder="1" applyAlignment="1">
      <alignment horizontal="center" vertical="center" wrapText="1"/>
    </xf>
    <xf numFmtId="167" fontId="10" fillId="11" borderId="2" xfId="2" applyNumberFormat="1" applyFont="1" applyFill="1" applyBorder="1" applyAlignment="1">
      <alignment horizontal="center" vertical="center" wrapText="1"/>
    </xf>
    <xf numFmtId="167" fontId="7" fillId="0" borderId="0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 wrapText="1"/>
    </xf>
    <xf numFmtId="169" fontId="10" fillId="2" borderId="2" xfId="2" applyNumberFormat="1" applyFont="1" applyFill="1" applyBorder="1" applyAlignment="1">
      <alignment horizontal="center" vertical="center" wrapText="1"/>
    </xf>
    <xf numFmtId="169" fontId="10" fillId="4" borderId="8" xfId="2" applyNumberFormat="1" applyFont="1" applyFill="1" applyBorder="1" applyAlignment="1">
      <alignment horizontal="center" vertical="center" wrapText="1"/>
    </xf>
    <xf numFmtId="169" fontId="10" fillId="4" borderId="10" xfId="2" applyNumberFormat="1" applyFont="1" applyFill="1" applyBorder="1" applyAlignment="1">
      <alignment horizontal="center" vertical="center" wrapText="1"/>
    </xf>
    <xf numFmtId="0" fontId="9" fillId="12" borderId="2" xfId="2" applyFont="1" applyFill="1" applyBorder="1" applyAlignment="1">
      <alignment horizontal="center" vertical="center" wrapText="1"/>
    </xf>
    <xf numFmtId="169" fontId="10" fillId="12" borderId="2" xfId="2" applyNumberFormat="1" applyFont="1" applyFill="1" applyBorder="1" applyAlignment="1">
      <alignment horizontal="center" vertical="center" wrapText="1"/>
    </xf>
    <xf numFmtId="0" fontId="10" fillId="12" borderId="2" xfId="2" applyFont="1" applyFill="1" applyBorder="1" applyAlignment="1">
      <alignment horizontal="center" vertical="center" wrapText="1"/>
    </xf>
    <xf numFmtId="170" fontId="10" fillId="12" borderId="2" xfId="2" applyNumberFormat="1" applyFont="1" applyFill="1" applyBorder="1" applyAlignment="1">
      <alignment horizontal="center" vertical="center" wrapText="1"/>
    </xf>
    <xf numFmtId="166" fontId="10" fillId="12" borderId="2" xfId="2" applyNumberFormat="1" applyFont="1" applyFill="1" applyBorder="1" applyAlignment="1">
      <alignment horizontal="center" vertical="center" wrapText="1"/>
    </xf>
    <xf numFmtId="170" fontId="10" fillId="0" borderId="2" xfId="2" applyNumberFormat="1" applyFont="1" applyFill="1" applyBorder="1" applyAlignment="1">
      <alignment horizontal="center" vertical="center" wrapText="1"/>
    </xf>
    <xf numFmtId="169" fontId="10" fillId="12" borderId="8" xfId="2" applyNumberFormat="1" applyFont="1" applyFill="1" applyBorder="1" applyAlignment="1">
      <alignment horizontal="center" vertical="center" wrapText="1"/>
    </xf>
    <xf numFmtId="166" fontId="10" fillId="12" borderId="9" xfId="2" applyNumberFormat="1" applyFont="1" applyFill="1" applyBorder="1" applyAlignment="1">
      <alignment horizontal="center" vertical="center" wrapText="1"/>
    </xf>
    <xf numFmtId="169" fontId="10" fillId="12" borderId="10" xfId="2" applyNumberFormat="1" applyFont="1" applyFill="1" applyBorder="1" applyAlignment="1">
      <alignment horizontal="center" vertical="center" wrapText="1"/>
    </xf>
    <xf numFmtId="167" fontId="10" fillId="12" borderId="2" xfId="2" applyNumberFormat="1" applyFont="1" applyFill="1" applyBorder="1" applyAlignment="1">
      <alignment horizontal="center" vertical="center" wrapText="1"/>
    </xf>
    <xf numFmtId="166" fontId="7" fillId="0" borderId="9" xfId="2" applyNumberFormat="1" applyFont="1" applyFill="1" applyBorder="1" applyAlignment="1">
      <alignment horizontal="center" vertical="center" wrapText="1"/>
    </xf>
    <xf numFmtId="166" fontId="7" fillId="0" borderId="12" xfId="2" applyNumberFormat="1" applyFont="1" applyFill="1" applyBorder="1" applyAlignment="1">
      <alignment horizontal="center" vertical="center" wrapText="1"/>
    </xf>
    <xf numFmtId="0" fontId="1" fillId="0" borderId="2" xfId="2" applyFill="1" applyBorder="1"/>
    <xf numFmtId="0" fontId="1" fillId="0" borderId="3" xfId="2" applyFill="1" applyBorder="1"/>
    <xf numFmtId="169" fontId="10" fillId="13" borderId="2" xfId="2" applyNumberFormat="1" applyFont="1" applyFill="1" applyBorder="1" applyAlignment="1">
      <alignment horizontal="center" vertical="center" wrapText="1"/>
    </xf>
    <xf numFmtId="170" fontId="10" fillId="10" borderId="2" xfId="2" applyNumberFormat="1" applyFont="1" applyFill="1" applyBorder="1" applyAlignment="1">
      <alignment horizontal="center" vertical="center" wrapText="1"/>
    </xf>
    <xf numFmtId="166" fontId="10" fillId="14" borderId="2" xfId="2" applyNumberFormat="1" applyFont="1" applyFill="1" applyBorder="1" applyAlignment="1">
      <alignment horizontal="center" vertical="center" wrapText="1"/>
    </xf>
    <xf numFmtId="169" fontId="10" fillId="2" borderId="8" xfId="2" applyNumberFormat="1" applyFont="1" applyFill="1" applyBorder="1" applyAlignment="1">
      <alignment horizontal="center" vertical="center" wrapText="1"/>
    </xf>
    <xf numFmtId="170" fontId="10" fillId="2" borderId="2" xfId="2" applyNumberFormat="1" applyFont="1" applyFill="1" applyBorder="1" applyAlignment="1">
      <alignment horizontal="center" vertical="center" wrapText="1"/>
    </xf>
    <xf numFmtId="170" fontId="11" fillId="10" borderId="2" xfId="2" applyNumberFormat="1" applyFont="1" applyFill="1" applyBorder="1" applyAlignment="1">
      <alignment horizontal="center" vertical="center" wrapText="1"/>
    </xf>
    <xf numFmtId="166" fontId="10" fillId="0" borderId="9" xfId="2" applyNumberFormat="1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169" fontId="10" fillId="9" borderId="2" xfId="2" applyNumberFormat="1" applyFont="1" applyFill="1" applyBorder="1" applyAlignment="1">
      <alignment horizontal="center" vertical="center" wrapText="1"/>
    </xf>
    <xf numFmtId="166" fontId="10" fillId="9" borderId="2" xfId="2" applyNumberFormat="1" applyFont="1" applyFill="1" applyBorder="1" applyAlignment="1">
      <alignment horizontal="center" vertical="center" wrapText="1"/>
    </xf>
    <xf numFmtId="166" fontId="10" fillId="9" borderId="9" xfId="2" applyNumberFormat="1" applyFont="1" applyFill="1" applyBorder="1" applyAlignment="1">
      <alignment horizontal="center" vertical="center" wrapText="1"/>
    </xf>
    <xf numFmtId="166" fontId="10" fillId="15" borderId="2" xfId="2" applyNumberFormat="1" applyFont="1" applyFill="1" applyBorder="1" applyAlignment="1">
      <alignment horizontal="center" vertical="center" wrapText="1"/>
    </xf>
    <xf numFmtId="167" fontId="10" fillId="15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left" vertical="center" wrapText="1"/>
    </xf>
    <xf numFmtId="169" fontId="10" fillId="16" borderId="2" xfId="2" applyNumberFormat="1" applyFont="1" applyFill="1" applyBorder="1" applyAlignment="1">
      <alignment horizontal="center" vertical="center" wrapText="1"/>
    </xf>
    <xf numFmtId="166" fontId="10" fillId="16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169" fontId="7" fillId="2" borderId="2" xfId="2" applyNumberFormat="1" applyFont="1" applyFill="1" applyBorder="1" applyAlignment="1">
      <alignment horizontal="center" vertical="center" wrapText="1"/>
    </xf>
    <xf numFmtId="170" fontId="7" fillId="2" borderId="2" xfId="2" applyNumberFormat="1" applyFont="1" applyFill="1" applyBorder="1" applyAlignment="1">
      <alignment horizontal="center" vertical="center" wrapText="1"/>
    </xf>
    <xf numFmtId="166" fontId="7" fillId="2" borderId="2" xfId="2" applyNumberFormat="1" applyFont="1" applyFill="1" applyBorder="1" applyAlignment="1">
      <alignment horizontal="center" vertical="center" wrapText="1"/>
    </xf>
    <xf numFmtId="166" fontId="7" fillId="2" borderId="9" xfId="2" applyNumberFormat="1" applyFont="1" applyFill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0" fontId="9" fillId="15" borderId="2" xfId="2" applyFont="1" applyFill="1" applyBorder="1" applyAlignment="1">
      <alignment horizontal="center" vertical="center" wrapText="1"/>
    </xf>
    <xf numFmtId="49" fontId="12" fillId="15" borderId="2" xfId="2" applyNumberFormat="1" applyFont="1" applyFill="1" applyBorder="1" applyAlignment="1">
      <alignment horizontal="center" vertical="center" wrapText="1"/>
    </xf>
    <xf numFmtId="169" fontId="7" fillId="15" borderId="2" xfId="2" applyNumberFormat="1" applyFont="1" applyFill="1" applyBorder="1" applyAlignment="1">
      <alignment horizontal="center" vertical="center" wrapText="1"/>
    </xf>
    <xf numFmtId="0" fontId="7" fillId="15" borderId="2" xfId="2" applyFont="1" applyFill="1" applyBorder="1" applyAlignment="1">
      <alignment horizontal="center" vertical="center" wrapText="1"/>
    </xf>
    <xf numFmtId="170" fontId="7" fillId="15" borderId="2" xfId="2" applyNumberFormat="1" applyFont="1" applyFill="1" applyBorder="1" applyAlignment="1">
      <alignment horizontal="center" vertical="center" wrapText="1"/>
    </xf>
    <xf numFmtId="166" fontId="7" fillId="15" borderId="2" xfId="2" applyNumberFormat="1" applyFont="1" applyFill="1" applyBorder="1" applyAlignment="1">
      <alignment horizontal="center" vertical="center" wrapText="1"/>
    </xf>
    <xf numFmtId="169" fontId="7" fillId="15" borderId="8" xfId="2" applyNumberFormat="1" applyFont="1" applyFill="1" applyBorder="1" applyAlignment="1">
      <alignment horizontal="center" vertical="center" wrapText="1"/>
    </xf>
    <xf numFmtId="166" fontId="7" fillId="15" borderId="9" xfId="2" applyNumberFormat="1" applyFont="1" applyFill="1" applyBorder="1" applyAlignment="1">
      <alignment horizontal="center" vertical="center" wrapText="1"/>
    </xf>
    <xf numFmtId="169" fontId="7" fillId="15" borderId="10" xfId="2" applyNumberFormat="1" applyFont="1" applyFill="1" applyBorder="1" applyAlignment="1">
      <alignment horizontal="center" vertical="center" wrapText="1"/>
    </xf>
    <xf numFmtId="167" fontId="7" fillId="15" borderId="2" xfId="2" applyNumberFormat="1" applyFont="1" applyFill="1" applyBorder="1" applyAlignment="1">
      <alignment horizontal="center" vertical="center" wrapText="1"/>
    </xf>
    <xf numFmtId="49" fontId="9" fillId="17" borderId="2" xfId="2" applyNumberFormat="1" applyFont="1" applyFill="1" applyBorder="1" applyAlignment="1">
      <alignment horizontal="center" vertical="center" wrapText="1"/>
    </xf>
    <xf numFmtId="0" fontId="7" fillId="17" borderId="2" xfId="2" applyFont="1" applyFill="1" applyBorder="1" applyAlignment="1">
      <alignment horizontal="center" vertical="center" wrapText="1"/>
    </xf>
    <xf numFmtId="169" fontId="7" fillId="17" borderId="2" xfId="2" applyNumberFormat="1" applyFont="1" applyFill="1" applyBorder="1" applyAlignment="1">
      <alignment horizontal="center" vertical="center" wrapText="1"/>
    </xf>
    <xf numFmtId="170" fontId="11" fillId="15" borderId="2" xfId="2" applyNumberFormat="1" applyFont="1" applyFill="1" applyBorder="1" applyAlignment="1">
      <alignment horizontal="center" vertical="center" wrapText="1"/>
    </xf>
    <xf numFmtId="166" fontId="7" fillId="17" borderId="2" xfId="2" applyNumberFormat="1" applyFont="1" applyFill="1" applyBorder="1" applyAlignment="1">
      <alignment horizontal="center" vertical="center" wrapText="1"/>
    </xf>
    <xf numFmtId="170" fontId="10" fillId="15" borderId="2" xfId="2" applyNumberFormat="1" applyFont="1" applyFill="1" applyBorder="1" applyAlignment="1">
      <alignment horizontal="center" vertical="center" wrapText="1"/>
    </xf>
    <xf numFmtId="166" fontId="7" fillId="17" borderId="9" xfId="2" applyNumberFormat="1" applyFont="1" applyFill="1" applyBorder="1" applyAlignment="1">
      <alignment horizontal="center" vertical="center" wrapText="1"/>
    </xf>
    <xf numFmtId="167" fontId="7" fillId="17" borderId="2" xfId="2" applyNumberFormat="1" applyFont="1" applyFill="1" applyBorder="1" applyAlignment="1">
      <alignment horizontal="center" vertical="center" wrapText="1"/>
    </xf>
    <xf numFmtId="49" fontId="9" fillId="12" borderId="2" xfId="2" applyNumberFormat="1" applyFont="1" applyFill="1" applyBorder="1" applyAlignment="1">
      <alignment horizontal="center" vertical="center" wrapText="1"/>
    </xf>
    <xf numFmtId="169" fontId="7" fillId="12" borderId="2" xfId="2" applyNumberFormat="1" applyFont="1" applyFill="1" applyBorder="1" applyAlignment="1">
      <alignment horizontal="center" vertical="center" wrapText="1"/>
    </xf>
    <xf numFmtId="0" fontId="7" fillId="12" borderId="2" xfId="2" applyFont="1" applyFill="1" applyBorder="1" applyAlignment="1">
      <alignment horizontal="center" vertical="center" wrapText="1"/>
    </xf>
    <xf numFmtId="166" fontId="7" fillId="12" borderId="2" xfId="2" applyNumberFormat="1" applyFont="1" applyFill="1" applyBorder="1" applyAlignment="1">
      <alignment horizontal="center" vertical="center" wrapText="1"/>
    </xf>
    <xf numFmtId="169" fontId="7" fillId="12" borderId="8" xfId="2" applyNumberFormat="1" applyFont="1" applyFill="1" applyBorder="1" applyAlignment="1">
      <alignment horizontal="center" vertical="center" wrapText="1"/>
    </xf>
    <xf numFmtId="166" fontId="7" fillId="12" borderId="9" xfId="2" applyNumberFormat="1" applyFont="1" applyFill="1" applyBorder="1" applyAlignment="1">
      <alignment horizontal="center" vertical="center" wrapText="1"/>
    </xf>
    <xf numFmtId="169" fontId="7" fillId="12" borderId="10" xfId="2" applyNumberFormat="1" applyFont="1" applyFill="1" applyBorder="1" applyAlignment="1">
      <alignment horizontal="center" vertical="center" wrapText="1"/>
    </xf>
    <xf numFmtId="167" fontId="7" fillId="12" borderId="2" xfId="2" applyNumberFormat="1" applyFont="1" applyFill="1" applyBorder="1" applyAlignment="1">
      <alignment horizontal="center" vertical="center" wrapText="1"/>
    </xf>
    <xf numFmtId="49" fontId="13" fillId="12" borderId="2" xfId="2" applyNumberFormat="1" applyFont="1" applyFill="1" applyBorder="1" applyAlignment="1">
      <alignment horizontal="center" vertical="center" wrapText="1"/>
    </xf>
    <xf numFmtId="0" fontId="9" fillId="18" borderId="2" xfId="2" applyFont="1" applyFill="1" applyBorder="1" applyAlignment="1">
      <alignment horizontal="center" vertical="center" wrapText="1"/>
    </xf>
    <xf numFmtId="166" fontId="10" fillId="7" borderId="9" xfId="2" applyNumberFormat="1" applyFont="1" applyFill="1" applyBorder="1" applyAlignment="1">
      <alignment horizontal="center" vertical="center" wrapText="1"/>
    </xf>
    <xf numFmtId="166" fontId="7" fillId="19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167" fontId="10" fillId="4" borderId="2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7" fillId="16" borderId="2" xfId="2" applyFont="1" applyFill="1" applyBorder="1" applyAlignment="1">
      <alignment horizontal="center" vertical="center" wrapText="1"/>
    </xf>
    <xf numFmtId="166" fontId="7" fillId="16" borderId="2" xfId="2" applyNumberFormat="1" applyFont="1" applyFill="1" applyBorder="1" applyAlignment="1">
      <alignment horizontal="center" vertical="center" wrapText="1"/>
    </xf>
    <xf numFmtId="169" fontId="7" fillId="19" borderId="2" xfId="2" applyNumberFormat="1" applyFont="1" applyFill="1" applyBorder="1" applyAlignment="1">
      <alignment horizontal="center" vertical="center" wrapText="1"/>
    </xf>
    <xf numFmtId="166" fontId="7" fillId="19" borderId="9" xfId="2" applyNumberFormat="1" applyFont="1" applyFill="1" applyBorder="1" applyAlignment="1">
      <alignment horizontal="center" vertical="center" wrapText="1"/>
    </xf>
    <xf numFmtId="49" fontId="9" fillId="4" borderId="2" xfId="2" applyNumberFormat="1" applyFont="1" applyFill="1" applyBorder="1" applyAlignment="1">
      <alignment horizontal="center" vertical="center" wrapText="1"/>
    </xf>
    <xf numFmtId="169" fontId="7" fillId="16" borderId="2" xfId="2" applyNumberFormat="1" applyFont="1" applyFill="1" applyBorder="1" applyAlignment="1">
      <alignment horizontal="center" vertical="center" wrapText="1"/>
    </xf>
    <xf numFmtId="0" fontId="7" fillId="19" borderId="2" xfId="2" applyFont="1" applyFill="1" applyBorder="1" applyAlignment="1">
      <alignment horizontal="center" vertical="center" wrapText="1"/>
    </xf>
    <xf numFmtId="169" fontId="10" fillId="14" borderId="2" xfId="2" applyNumberFormat="1" applyFont="1" applyFill="1" applyBorder="1" applyAlignment="1">
      <alignment horizontal="center" vertical="center" wrapText="1"/>
    </xf>
    <xf numFmtId="170" fontId="7" fillId="19" borderId="2" xfId="2" applyNumberFormat="1" applyFont="1" applyFill="1" applyBorder="1" applyAlignment="1">
      <alignment horizontal="center" vertical="center" wrapText="1"/>
    </xf>
    <xf numFmtId="167" fontId="7" fillId="19" borderId="2" xfId="2" applyNumberFormat="1" applyFont="1" applyFill="1" applyBorder="1" applyAlignment="1">
      <alignment horizontal="center" vertical="center" wrapText="1"/>
    </xf>
    <xf numFmtId="169" fontId="7" fillId="4" borderId="14" xfId="2" applyNumberFormat="1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169" fontId="7" fillId="0" borderId="15" xfId="2" applyNumberFormat="1" applyFont="1" applyFill="1" applyBorder="1" applyAlignment="1">
      <alignment horizontal="center" vertical="center" wrapText="1"/>
    </xf>
    <xf numFmtId="166" fontId="7" fillId="5" borderId="15" xfId="2" applyNumberFormat="1" applyFont="1" applyFill="1" applyBorder="1" applyAlignment="1">
      <alignment horizontal="center" vertical="center" wrapText="1"/>
    </xf>
    <xf numFmtId="166" fontId="7" fillId="0" borderId="15" xfId="2" applyNumberFormat="1" applyFont="1" applyFill="1" applyBorder="1" applyAlignment="1">
      <alignment horizontal="center" vertical="center" wrapText="1"/>
    </xf>
    <xf numFmtId="166" fontId="10" fillId="7" borderId="15" xfId="2" applyNumberFormat="1" applyFont="1" applyFill="1" applyBorder="1" applyAlignment="1">
      <alignment horizontal="center" vertical="center" wrapText="1"/>
    </xf>
    <xf numFmtId="166" fontId="7" fillId="0" borderId="16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15" fillId="0" borderId="0" xfId="2" applyFont="1" applyFill="1" applyAlignment="1">
      <alignment vertical="center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E70"/>
  <sheetViews>
    <sheetView showGridLines="0" tabSelected="1" zoomScaleNormal="100" zoomScaleSheetLayoutView="100" workbookViewId="0">
      <pane xSplit="3" ySplit="10" topLeftCell="G20" activePane="bottomRight" state="frozen"/>
      <selection pane="topRight" activeCell="D1" sqref="D1"/>
      <selection pane="bottomLeft" activeCell="A11" sqref="A11"/>
      <selection pane="bottomRight" activeCell="BP2" sqref="BP2"/>
    </sheetView>
  </sheetViews>
  <sheetFormatPr defaultColWidth="9.140625" defaultRowHeight="15" x14ac:dyDescent="0.25"/>
  <cols>
    <col min="1" max="1" width="47.85546875" style="2" customWidth="1"/>
    <col min="2" max="2" width="14.7109375" style="2" customWidth="1"/>
    <col min="3" max="3" width="10.7109375" style="2" customWidth="1"/>
    <col min="4" max="4" width="13.85546875" style="2" hidden="1" customWidth="1"/>
    <col min="5" max="6" width="10.85546875" style="2" hidden="1" customWidth="1"/>
    <col min="7" max="7" width="10.85546875" style="2" customWidth="1"/>
    <col min="8" max="10" width="11" style="2" customWidth="1"/>
    <col min="11" max="11" width="13.85546875" style="2" hidden="1" customWidth="1"/>
    <col min="12" max="13" width="11" style="2" hidden="1" customWidth="1"/>
    <col min="14" max="15" width="11" style="2" customWidth="1"/>
    <col min="16" max="16" width="9.140625" style="2" hidden="1" customWidth="1"/>
    <col min="17" max="17" width="13.85546875" style="2" hidden="1" customWidth="1"/>
    <col min="18" max="19" width="9.140625" style="2" hidden="1" customWidth="1"/>
    <col min="20" max="20" width="10" style="2" hidden="1" customWidth="1"/>
    <col min="21" max="21" width="10.42578125" style="2" hidden="1" customWidth="1"/>
    <col min="22" max="22" width="12.42578125" style="2" hidden="1" customWidth="1"/>
    <col min="23" max="23" width="9.140625" style="2" hidden="1" customWidth="1"/>
    <col min="24" max="24" width="13.85546875" style="2" hidden="1" customWidth="1"/>
    <col min="25" max="26" width="9.140625" style="2" hidden="1" customWidth="1"/>
    <col min="27" max="28" width="10.140625" style="2" hidden="1" customWidth="1"/>
    <col min="29" max="29" width="9.140625" style="2" hidden="1" customWidth="1"/>
    <col min="30" max="30" width="13.85546875" style="2" hidden="1" customWidth="1"/>
    <col min="31" max="31" width="9.140625" style="2" hidden="1" customWidth="1"/>
    <col min="32" max="32" width="10.5703125" style="2" hidden="1" customWidth="1"/>
    <col min="33" max="33" width="10.42578125" style="2" hidden="1" customWidth="1"/>
    <col min="34" max="34" width="9.7109375" style="2" hidden="1" customWidth="1"/>
    <col min="35" max="35" width="11.7109375" style="2" hidden="1" customWidth="1"/>
    <col min="36" max="36" width="9.140625" style="2" hidden="1" customWidth="1"/>
    <col min="37" max="37" width="13.85546875" style="2" hidden="1" customWidth="1"/>
    <col min="38" max="39" width="9.140625" style="2" hidden="1" customWidth="1"/>
    <col min="40" max="41" width="10" style="2" hidden="1" customWidth="1"/>
    <col min="42" max="42" width="9.140625" style="2" hidden="1" customWidth="1"/>
    <col min="43" max="43" width="13.85546875" style="2" hidden="1" customWidth="1"/>
    <col min="44" max="45" width="9.140625" style="2" hidden="1" customWidth="1"/>
    <col min="46" max="47" width="9.85546875" style="2" hidden="1" customWidth="1"/>
    <col min="48" max="48" width="12.42578125" style="2" hidden="1" customWidth="1"/>
    <col min="49" max="49" width="9.140625" style="2" hidden="1" customWidth="1"/>
    <col min="50" max="50" width="13.85546875" style="2" hidden="1" customWidth="1"/>
    <col min="51" max="51" width="9.140625" style="2" hidden="1" customWidth="1"/>
    <col min="52" max="52" width="10.7109375" style="2" hidden="1" customWidth="1"/>
    <col min="53" max="54" width="9.85546875" style="2" hidden="1" customWidth="1"/>
    <col min="55" max="55" width="10.7109375" style="2" customWidth="1"/>
    <col min="56" max="56" width="13.85546875" style="2" hidden="1" customWidth="1"/>
    <col min="57" max="58" width="10.85546875" style="2" hidden="1" customWidth="1"/>
    <col min="59" max="59" width="10.85546875" style="2" customWidth="1"/>
    <col min="60" max="61" width="11" style="2" customWidth="1"/>
    <col min="62" max="62" width="13.140625" style="2" customWidth="1"/>
    <col min="63" max="63" width="13.85546875" style="2" hidden="1" customWidth="1"/>
    <col min="64" max="65" width="11" style="2" hidden="1" customWidth="1"/>
    <col min="66" max="67" width="11" style="2" customWidth="1"/>
    <col min="68" max="68" width="10.7109375" style="2" customWidth="1"/>
    <col min="69" max="69" width="13.85546875" style="2" hidden="1" customWidth="1"/>
    <col min="70" max="71" width="10.85546875" style="2" hidden="1" customWidth="1"/>
    <col min="72" max="72" width="10.85546875" style="2" customWidth="1"/>
    <col min="73" max="75" width="11" style="2" customWidth="1"/>
    <col min="76" max="76" width="13.85546875" style="2" hidden="1" customWidth="1"/>
    <col min="77" max="78" width="11" style="2" hidden="1" customWidth="1"/>
    <col min="79" max="82" width="11" style="2" customWidth="1"/>
    <col min="83" max="83" width="24.85546875" style="2" customWidth="1"/>
    <col min="84" max="16384" width="9.140625" style="2"/>
  </cols>
  <sheetData>
    <row r="1" spans="1:83" ht="11.25" customHeight="1" x14ac:dyDescent="0.25">
      <c r="A1" s="1"/>
      <c r="L1" s="3" t="s">
        <v>0</v>
      </c>
      <c r="M1" s="3" t="s">
        <v>1</v>
      </c>
      <c r="BL1" s="3" t="s">
        <v>0</v>
      </c>
      <c r="BM1" s="3" t="s">
        <v>1</v>
      </c>
      <c r="BP1" s="2" t="s">
        <v>213</v>
      </c>
      <c r="BY1" s="3" t="s">
        <v>0</v>
      </c>
      <c r="BZ1" s="3" t="s">
        <v>1</v>
      </c>
    </row>
    <row r="2" spans="1:83" ht="15.75" customHeight="1" x14ac:dyDescent="0.25">
      <c r="A2" s="188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3"/>
      <c r="M2" s="3"/>
      <c r="N2" s="4"/>
      <c r="O2" s="4"/>
      <c r="BC2" s="4"/>
      <c r="BD2" s="4"/>
      <c r="BE2" s="4"/>
      <c r="BF2" s="4"/>
      <c r="BG2" s="4"/>
      <c r="BH2" s="4"/>
      <c r="BI2" s="4"/>
      <c r="BK2" s="4"/>
      <c r="BL2" s="3"/>
      <c r="BM2" s="3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3"/>
      <c r="BZ2" s="3"/>
      <c r="CA2" s="4"/>
      <c r="CB2" s="4"/>
      <c r="CC2" s="4"/>
      <c r="CD2" s="4"/>
      <c r="CE2" s="4"/>
    </row>
    <row r="3" spans="1:83" ht="15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"/>
      <c r="M3" s="3"/>
      <c r="N3" s="4"/>
      <c r="O3" s="4"/>
      <c r="BC3" s="4"/>
      <c r="BD3" s="4"/>
      <c r="BE3" s="4"/>
      <c r="BF3" s="4"/>
      <c r="BG3" s="4"/>
      <c r="BH3" s="4"/>
      <c r="BI3" s="4"/>
      <c r="BJ3" s="4"/>
      <c r="BK3" s="4"/>
      <c r="BL3" s="3"/>
      <c r="BM3" s="3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3"/>
      <c r="BZ3" s="3"/>
      <c r="CA3" s="4"/>
      <c r="CB3" s="4"/>
      <c r="CC3" s="4"/>
      <c r="CD3" s="4"/>
      <c r="CE3" s="4"/>
    </row>
    <row r="4" spans="1:83" ht="18.75" customHeight="1" thickBot="1" x14ac:dyDescent="0.3">
      <c r="A4" s="5" t="s">
        <v>2</v>
      </c>
      <c r="B4" s="5"/>
      <c r="C4" s="5"/>
      <c r="D4" s="5"/>
      <c r="E4" s="6"/>
      <c r="F4" s="6"/>
      <c r="G4" s="6"/>
      <c r="H4" s="6"/>
      <c r="I4" s="6"/>
      <c r="K4" s="6"/>
      <c r="L4" s="7">
        <v>1219176</v>
      </c>
      <c r="M4" s="7">
        <v>224113</v>
      </c>
      <c r="N4" s="6"/>
      <c r="O4" s="6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BE4" s="6"/>
      <c r="BF4" s="6"/>
      <c r="BG4" s="6"/>
      <c r="BH4" s="6"/>
      <c r="BI4" s="6"/>
      <c r="BK4" s="6"/>
      <c r="BL4" s="7">
        <v>1219176</v>
      </c>
      <c r="BM4" s="7">
        <v>224113</v>
      </c>
      <c r="BN4" s="6"/>
      <c r="BO4" s="6"/>
      <c r="BR4" s="6"/>
      <c r="BS4" s="6"/>
      <c r="BT4" s="6"/>
      <c r="BU4" s="6"/>
      <c r="BV4" s="6"/>
      <c r="BX4" s="6"/>
      <c r="BY4" s="7">
        <v>1219176</v>
      </c>
      <c r="BZ4" s="7">
        <v>224113</v>
      </c>
      <c r="CA4" s="6"/>
      <c r="CB4" s="6"/>
    </row>
    <row r="5" spans="1:83" ht="44.25" customHeight="1" x14ac:dyDescent="0.25">
      <c r="A5" s="9" t="s">
        <v>3</v>
      </c>
      <c r="B5" s="9" t="s">
        <v>4</v>
      </c>
      <c r="C5" s="10" t="s">
        <v>211</v>
      </c>
      <c r="D5" s="10" t="s">
        <v>5</v>
      </c>
      <c r="E5" s="10"/>
      <c r="F5" s="10"/>
      <c r="G5" s="10" t="s">
        <v>5</v>
      </c>
      <c r="H5" s="10" t="s">
        <v>5</v>
      </c>
      <c r="I5" s="10" t="s">
        <v>5</v>
      </c>
      <c r="J5" s="10" t="s">
        <v>5</v>
      </c>
      <c r="K5" s="10" t="s">
        <v>5</v>
      </c>
      <c r="L5" s="10"/>
      <c r="M5" s="10"/>
      <c r="N5" s="10" t="s">
        <v>5</v>
      </c>
      <c r="O5" s="10" t="s">
        <v>5</v>
      </c>
      <c r="P5" s="10" t="s">
        <v>6</v>
      </c>
      <c r="Q5" s="10" t="s">
        <v>6</v>
      </c>
      <c r="R5" s="10"/>
      <c r="S5" s="10"/>
      <c r="T5" s="10" t="s">
        <v>6</v>
      </c>
      <c r="U5" s="10" t="s">
        <v>6</v>
      </c>
      <c r="V5" s="10" t="s">
        <v>6</v>
      </c>
      <c r="W5" s="10" t="s">
        <v>6</v>
      </c>
      <c r="X5" s="10" t="s">
        <v>6</v>
      </c>
      <c r="Y5" s="10"/>
      <c r="Z5" s="10"/>
      <c r="AA5" s="10" t="s">
        <v>6</v>
      </c>
      <c r="AB5" s="10" t="s">
        <v>6</v>
      </c>
      <c r="AC5" s="10" t="s">
        <v>7</v>
      </c>
      <c r="AD5" s="10" t="s">
        <v>7</v>
      </c>
      <c r="AE5" s="10"/>
      <c r="AF5" s="10"/>
      <c r="AG5" s="10" t="s">
        <v>7</v>
      </c>
      <c r="AH5" s="10" t="s">
        <v>7</v>
      </c>
      <c r="AI5" s="10" t="s">
        <v>7</v>
      </c>
      <c r="AJ5" s="10" t="s">
        <v>7</v>
      </c>
      <c r="AK5" s="10" t="s">
        <v>7</v>
      </c>
      <c r="AL5" s="10"/>
      <c r="AM5" s="10"/>
      <c r="AN5" s="10" t="s">
        <v>7</v>
      </c>
      <c r="AO5" s="10" t="s">
        <v>7</v>
      </c>
      <c r="AP5" s="10" t="s">
        <v>8</v>
      </c>
      <c r="AQ5" s="10" t="s">
        <v>8</v>
      </c>
      <c r="AR5" s="10"/>
      <c r="AS5" s="10"/>
      <c r="AT5" s="10" t="s">
        <v>8</v>
      </c>
      <c r="AU5" s="10" t="s">
        <v>8</v>
      </c>
      <c r="AV5" s="10" t="s">
        <v>8</v>
      </c>
      <c r="AW5" s="10" t="s">
        <v>8</v>
      </c>
      <c r="AX5" s="10" t="s">
        <v>8</v>
      </c>
      <c r="AY5" s="10"/>
      <c r="AZ5" s="10"/>
      <c r="BA5" s="10" t="s">
        <v>8</v>
      </c>
      <c r="BB5" s="11" t="s">
        <v>8</v>
      </c>
      <c r="BC5" s="12" t="s">
        <v>9</v>
      </c>
      <c r="BD5" s="13" t="s">
        <v>5</v>
      </c>
      <c r="BE5" s="13"/>
      <c r="BF5" s="13"/>
      <c r="BG5" s="13" t="s">
        <v>5</v>
      </c>
      <c r="BH5" s="13" t="s">
        <v>5</v>
      </c>
      <c r="BI5" s="13" t="s">
        <v>5</v>
      </c>
      <c r="BJ5" s="13" t="s">
        <v>5</v>
      </c>
      <c r="BK5" s="13" t="s">
        <v>5</v>
      </c>
      <c r="BL5" s="13"/>
      <c r="BM5" s="13"/>
      <c r="BN5" s="13" t="s">
        <v>5</v>
      </c>
      <c r="BO5" s="14" t="s">
        <v>5</v>
      </c>
      <c r="BP5" s="15" t="s">
        <v>10</v>
      </c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6"/>
    </row>
    <row r="6" spans="1:83" ht="20.25" customHeight="1" x14ac:dyDescent="0.25">
      <c r="A6" s="9"/>
      <c r="B6" s="9"/>
      <c r="C6" s="9" t="s">
        <v>11</v>
      </c>
      <c r="D6" s="9" t="s">
        <v>11</v>
      </c>
      <c r="E6" s="9"/>
      <c r="F6" s="9"/>
      <c r="G6" s="9" t="s">
        <v>11</v>
      </c>
      <c r="H6" s="9" t="s">
        <v>11</v>
      </c>
      <c r="I6" s="9" t="s">
        <v>12</v>
      </c>
      <c r="J6" s="9" t="s">
        <v>13</v>
      </c>
      <c r="K6" s="9" t="s">
        <v>13</v>
      </c>
      <c r="L6" s="9"/>
      <c r="M6" s="9"/>
      <c r="N6" s="9" t="s">
        <v>13</v>
      </c>
      <c r="O6" s="9" t="s">
        <v>13</v>
      </c>
      <c r="P6" s="9" t="s">
        <v>11</v>
      </c>
      <c r="Q6" s="9" t="s">
        <v>11</v>
      </c>
      <c r="R6" s="9"/>
      <c r="S6" s="9"/>
      <c r="T6" s="9" t="s">
        <v>11</v>
      </c>
      <c r="U6" s="9" t="s">
        <v>11</v>
      </c>
      <c r="V6" s="9" t="s">
        <v>14</v>
      </c>
      <c r="W6" s="9" t="s">
        <v>13</v>
      </c>
      <c r="X6" s="9" t="s">
        <v>13</v>
      </c>
      <c r="Y6" s="9"/>
      <c r="Z6" s="9"/>
      <c r="AA6" s="9" t="s">
        <v>13</v>
      </c>
      <c r="AB6" s="9" t="s">
        <v>13</v>
      </c>
      <c r="AC6" s="9" t="s">
        <v>11</v>
      </c>
      <c r="AD6" s="9" t="s">
        <v>11</v>
      </c>
      <c r="AE6" s="9"/>
      <c r="AF6" s="9"/>
      <c r="AG6" s="9" t="s">
        <v>11</v>
      </c>
      <c r="AH6" s="9" t="s">
        <v>11</v>
      </c>
      <c r="AI6" s="9" t="s">
        <v>15</v>
      </c>
      <c r="AJ6" s="9" t="s">
        <v>13</v>
      </c>
      <c r="AK6" s="9" t="s">
        <v>13</v>
      </c>
      <c r="AL6" s="9"/>
      <c r="AM6" s="9"/>
      <c r="AN6" s="9" t="s">
        <v>13</v>
      </c>
      <c r="AO6" s="9" t="s">
        <v>13</v>
      </c>
      <c r="AP6" s="9" t="s">
        <v>11</v>
      </c>
      <c r="AQ6" s="9" t="s">
        <v>11</v>
      </c>
      <c r="AR6" s="9"/>
      <c r="AS6" s="9"/>
      <c r="AT6" s="9" t="s">
        <v>11</v>
      </c>
      <c r="AU6" s="9" t="s">
        <v>11</v>
      </c>
      <c r="AV6" s="9" t="s">
        <v>16</v>
      </c>
      <c r="AW6" s="9" t="s">
        <v>13</v>
      </c>
      <c r="AX6" s="9" t="s">
        <v>13</v>
      </c>
      <c r="AY6" s="9"/>
      <c r="AZ6" s="9"/>
      <c r="BA6" s="9" t="s">
        <v>13</v>
      </c>
      <c r="BB6" s="17" t="s">
        <v>13</v>
      </c>
      <c r="BC6" s="18" t="s">
        <v>11</v>
      </c>
      <c r="BD6" s="9" t="s">
        <v>11</v>
      </c>
      <c r="BE6" s="9"/>
      <c r="BF6" s="9"/>
      <c r="BG6" s="9" t="s">
        <v>11</v>
      </c>
      <c r="BH6" s="9" t="s">
        <v>11</v>
      </c>
      <c r="BI6" s="9" t="s">
        <v>12</v>
      </c>
      <c r="BJ6" s="9" t="s">
        <v>13</v>
      </c>
      <c r="BK6" s="9" t="s">
        <v>13</v>
      </c>
      <c r="BL6" s="9"/>
      <c r="BM6" s="9"/>
      <c r="BN6" s="9" t="s">
        <v>13</v>
      </c>
      <c r="BO6" s="19" t="s">
        <v>13</v>
      </c>
      <c r="BP6" s="20" t="s">
        <v>11</v>
      </c>
      <c r="BQ6" s="9" t="s">
        <v>11</v>
      </c>
      <c r="BR6" s="9"/>
      <c r="BS6" s="9"/>
      <c r="BT6" s="9" t="s">
        <v>11</v>
      </c>
      <c r="BU6" s="9" t="s">
        <v>11</v>
      </c>
      <c r="BV6" s="9" t="s">
        <v>12</v>
      </c>
      <c r="BW6" s="9" t="s">
        <v>13</v>
      </c>
      <c r="BX6" s="9" t="s">
        <v>13</v>
      </c>
      <c r="BY6" s="9"/>
      <c r="BZ6" s="9"/>
      <c r="CA6" s="9" t="s">
        <v>13</v>
      </c>
      <c r="CB6" s="9" t="s">
        <v>13</v>
      </c>
      <c r="CC6" s="9" t="s">
        <v>17</v>
      </c>
      <c r="CD6" s="9"/>
      <c r="CE6" s="21"/>
    </row>
    <row r="7" spans="1:83" ht="15" customHeight="1" x14ac:dyDescent="0.25">
      <c r="A7" s="9"/>
      <c r="B7" s="9"/>
      <c r="C7" s="22" t="s">
        <v>18</v>
      </c>
      <c r="D7" s="17" t="s">
        <v>19</v>
      </c>
      <c r="E7" s="23"/>
      <c r="F7" s="20"/>
      <c r="G7" s="17" t="s">
        <v>20</v>
      </c>
      <c r="H7" s="20"/>
      <c r="I7" s="9" t="s">
        <v>21</v>
      </c>
      <c r="J7" s="24" t="s">
        <v>22</v>
      </c>
      <c r="K7" s="17" t="s">
        <v>23</v>
      </c>
      <c r="L7" s="23"/>
      <c r="M7" s="20"/>
      <c r="N7" s="17" t="s">
        <v>24</v>
      </c>
      <c r="O7" s="20"/>
      <c r="P7" s="9" t="s">
        <v>25</v>
      </c>
      <c r="Q7" s="17" t="s">
        <v>26</v>
      </c>
      <c r="R7" s="23"/>
      <c r="S7" s="20"/>
      <c r="T7" s="17" t="s">
        <v>27</v>
      </c>
      <c r="U7" s="20"/>
      <c r="V7" s="9" t="s">
        <v>28</v>
      </c>
      <c r="W7" s="9" t="s">
        <v>29</v>
      </c>
      <c r="X7" s="17" t="s">
        <v>30</v>
      </c>
      <c r="Y7" s="23"/>
      <c r="Z7" s="20"/>
      <c r="AA7" s="17" t="s">
        <v>31</v>
      </c>
      <c r="AB7" s="20"/>
      <c r="AC7" s="9" t="s">
        <v>32</v>
      </c>
      <c r="AD7" s="17" t="s">
        <v>33</v>
      </c>
      <c r="AE7" s="23"/>
      <c r="AF7" s="20"/>
      <c r="AG7" s="17" t="s">
        <v>34</v>
      </c>
      <c r="AH7" s="20"/>
      <c r="AI7" s="9" t="s">
        <v>35</v>
      </c>
      <c r="AJ7" s="9" t="s">
        <v>36</v>
      </c>
      <c r="AK7" s="17" t="s">
        <v>37</v>
      </c>
      <c r="AL7" s="23"/>
      <c r="AM7" s="20"/>
      <c r="AN7" s="17" t="s">
        <v>38</v>
      </c>
      <c r="AO7" s="20"/>
      <c r="AP7" s="9" t="s">
        <v>39</v>
      </c>
      <c r="AQ7" s="17" t="s">
        <v>40</v>
      </c>
      <c r="AR7" s="23"/>
      <c r="AS7" s="20"/>
      <c r="AT7" s="17" t="s">
        <v>41</v>
      </c>
      <c r="AU7" s="20"/>
      <c r="AV7" s="9" t="s">
        <v>42</v>
      </c>
      <c r="AW7" s="9" t="s">
        <v>43</v>
      </c>
      <c r="AX7" s="17" t="s">
        <v>44</v>
      </c>
      <c r="AY7" s="23"/>
      <c r="AZ7" s="20"/>
      <c r="BA7" s="17" t="s">
        <v>45</v>
      </c>
      <c r="BB7" s="23"/>
      <c r="BC7" s="25" t="s">
        <v>18</v>
      </c>
      <c r="BD7" s="17" t="s">
        <v>19</v>
      </c>
      <c r="BE7" s="23"/>
      <c r="BF7" s="20"/>
      <c r="BG7" s="17" t="s">
        <v>20</v>
      </c>
      <c r="BH7" s="20"/>
      <c r="BI7" s="9" t="s">
        <v>21</v>
      </c>
      <c r="BJ7" s="24" t="s">
        <v>22</v>
      </c>
      <c r="BK7" s="17" t="s">
        <v>23</v>
      </c>
      <c r="BL7" s="23"/>
      <c r="BM7" s="20"/>
      <c r="BN7" s="17" t="s">
        <v>24</v>
      </c>
      <c r="BO7" s="26"/>
      <c r="BP7" s="27" t="s">
        <v>18</v>
      </c>
      <c r="BQ7" s="17" t="s">
        <v>19</v>
      </c>
      <c r="BR7" s="23"/>
      <c r="BS7" s="20"/>
      <c r="BT7" s="17" t="s">
        <v>20</v>
      </c>
      <c r="BU7" s="20"/>
      <c r="BV7" s="9" t="s">
        <v>21</v>
      </c>
      <c r="BW7" s="24" t="s">
        <v>22</v>
      </c>
      <c r="BX7" s="17" t="s">
        <v>23</v>
      </c>
      <c r="BY7" s="23"/>
      <c r="BZ7" s="20"/>
      <c r="CA7" s="17" t="s">
        <v>24</v>
      </c>
      <c r="CB7" s="20"/>
      <c r="CC7" s="28" t="s">
        <v>46</v>
      </c>
      <c r="CD7" s="28" t="s">
        <v>47</v>
      </c>
      <c r="CE7" s="21"/>
    </row>
    <row r="8" spans="1:83" ht="81" customHeight="1" x14ac:dyDescent="0.25">
      <c r="A8" s="9"/>
      <c r="B8" s="9"/>
      <c r="C8" s="22" t="s">
        <v>48</v>
      </c>
      <c r="D8" s="29" t="s">
        <v>49</v>
      </c>
      <c r="E8" s="29" t="s">
        <v>50</v>
      </c>
      <c r="F8" s="29" t="s">
        <v>51</v>
      </c>
      <c r="G8" s="30" t="s">
        <v>52</v>
      </c>
      <c r="H8" s="30" t="s">
        <v>53</v>
      </c>
      <c r="I8" s="9" t="s">
        <v>21</v>
      </c>
      <c r="J8" s="24" t="s">
        <v>54</v>
      </c>
      <c r="K8" s="29" t="s">
        <v>49</v>
      </c>
      <c r="L8" s="29" t="s">
        <v>50</v>
      </c>
      <c r="M8" s="29" t="s">
        <v>51</v>
      </c>
      <c r="N8" s="30" t="s">
        <v>52</v>
      </c>
      <c r="O8" s="30" t="s">
        <v>53</v>
      </c>
      <c r="P8" s="9" t="s">
        <v>55</v>
      </c>
      <c r="Q8" s="29" t="s">
        <v>49</v>
      </c>
      <c r="R8" s="29" t="s">
        <v>50</v>
      </c>
      <c r="S8" s="29" t="s">
        <v>51</v>
      </c>
      <c r="T8" s="29" t="s">
        <v>52</v>
      </c>
      <c r="U8" s="29" t="s">
        <v>53</v>
      </c>
      <c r="V8" s="9" t="s">
        <v>28</v>
      </c>
      <c r="W8" s="9" t="s">
        <v>56</v>
      </c>
      <c r="X8" s="29" t="s">
        <v>49</v>
      </c>
      <c r="Y8" s="29" t="s">
        <v>50</v>
      </c>
      <c r="Z8" s="29" t="s">
        <v>51</v>
      </c>
      <c r="AA8" s="29" t="s">
        <v>52</v>
      </c>
      <c r="AB8" s="29" t="s">
        <v>53</v>
      </c>
      <c r="AC8" s="9" t="s">
        <v>57</v>
      </c>
      <c r="AD8" s="29" t="s">
        <v>49</v>
      </c>
      <c r="AE8" s="29" t="s">
        <v>50</v>
      </c>
      <c r="AF8" s="29" t="s">
        <v>51</v>
      </c>
      <c r="AG8" s="29" t="s">
        <v>52</v>
      </c>
      <c r="AH8" s="29" t="s">
        <v>53</v>
      </c>
      <c r="AI8" s="9" t="s">
        <v>35</v>
      </c>
      <c r="AJ8" s="9" t="s">
        <v>58</v>
      </c>
      <c r="AK8" s="29" t="s">
        <v>49</v>
      </c>
      <c r="AL8" s="29" t="s">
        <v>50</v>
      </c>
      <c r="AM8" s="29" t="s">
        <v>51</v>
      </c>
      <c r="AN8" s="29" t="s">
        <v>52</v>
      </c>
      <c r="AO8" s="29" t="s">
        <v>53</v>
      </c>
      <c r="AP8" s="9" t="s">
        <v>59</v>
      </c>
      <c r="AQ8" s="29" t="s">
        <v>49</v>
      </c>
      <c r="AR8" s="29" t="s">
        <v>50</v>
      </c>
      <c r="AS8" s="29" t="s">
        <v>51</v>
      </c>
      <c r="AT8" s="29" t="s">
        <v>52</v>
      </c>
      <c r="AU8" s="29" t="s">
        <v>53</v>
      </c>
      <c r="AV8" s="9" t="s">
        <v>42</v>
      </c>
      <c r="AW8" s="9" t="s">
        <v>60</v>
      </c>
      <c r="AX8" s="29" t="s">
        <v>49</v>
      </c>
      <c r="AY8" s="29" t="s">
        <v>50</v>
      </c>
      <c r="AZ8" s="29" t="s">
        <v>51</v>
      </c>
      <c r="BA8" s="29" t="s">
        <v>52</v>
      </c>
      <c r="BB8" s="31" t="s">
        <v>53</v>
      </c>
      <c r="BC8" s="25" t="s">
        <v>48</v>
      </c>
      <c r="BD8" s="29" t="s">
        <v>49</v>
      </c>
      <c r="BE8" s="29" t="s">
        <v>50</v>
      </c>
      <c r="BF8" s="29" t="s">
        <v>51</v>
      </c>
      <c r="BG8" s="30" t="s">
        <v>52</v>
      </c>
      <c r="BH8" s="30" t="s">
        <v>53</v>
      </c>
      <c r="BI8" s="9" t="s">
        <v>21</v>
      </c>
      <c r="BJ8" s="24" t="s">
        <v>54</v>
      </c>
      <c r="BK8" s="29" t="s">
        <v>49</v>
      </c>
      <c r="BL8" s="29" t="s">
        <v>50</v>
      </c>
      <c r="BM8" s="29" t="s">
        <v>51</v>
      </c>
      <c r="BN8" s="30" t="s">
        <v>52</v>
      </c>
      <c r="BO8" s="32" t="s">
        <v>53</v>
      </c>
      <c r="BP8" s="27" t="s">
        <v>48</v>
      </c>
      <c r="BQ8" s="29" t="s">
        <v>49</v>
      </c>
      <c r="BR8" s="29" t="s">
        <v>50</v>
      </c>
      <c r="BS8" s="29" t="s">
        <v>51</v>
      </c>
      <c r="BT8" s="30" t="s">
        <v>52</v>
      </c>
      <c r="BU8" s="30" t="s">
        <v>53</v>
      </c>
      <c r="BV8" s="9" t="s">
        <v>21</v>
      </c>
      <c r="BW8" s="24" t="s">
        <v>54</v>
      </c>
      <c r="BX8" s="29" t="s">
        <v>49</v>
      </c>
      <c r="BY8" s="29" t="s">
        <v>50</v>
      </c>
      <c r="BZ8" s="29" t="s">
        <v>51</v>
      </c>
      <c r="CA8" s="30" t="s">
        <v>52</v>
      </c>
      <c r="CB8" s="30" t="s">
        <v>53</v>
      </c>
      <c r="CC8" s="33"/>
      <c r="CD8" s="33" t="s">
        <v>54</v>
      </c>
      <c r="CE8" s="21"/>
    </row>
    <row r="9" spans="1:83" s="41" customFormat="1" ht="9.75" customHeight="1" x14ac:dyDescent="0.15">
      <c r="A9" s="34" t="s">
        <v>61</v>
      </c>
      <c r="B9" s="34" t="s">
        <v>62</v>
      </c>
      <c r="C9" s="35" t="s">
        <v>63</v>
      </c>
      <c r="D9" s="34" t="s">
        <v>64</v>
      </c>
      <c r="E9" s="34" t="s">
        <v>65</v>
      </c>
      <c r="F9" s="34" t="s">
        <v>66</v>
      </c>
      <c r="G9" s="34" t="s">
        <v>67</v>
      </c>
      <c r="H9" s="34" t="s">
        <v>68</v>
      </c>
      <c r="I9" s="34" t="s">
        <v>69</v>
      </c>
      <c r="J9" s="34" t="s">
        <v>70</v>
      </c>
      <c r="K9" s="34" t="s">
        <v>71</v>
      </c>
      <c r="L9" s="34" t="s">
        <v>72</v>
      </c>
      <c r="M9" s="34" t="s">
        <v>73</v>
      </c>
      <c r="N9" s="34" t="s">
        <v>74</v>
      </c>
      <c r="O9" s="34" t="s">
        <v>75</v>
      </c>
      <c r="P9" s="34" t="s">
        <v>76</v>
      </c>
      <c r="Q9" s="34" t="s">
        <v>77</v>
      </c>
      <c r="R9" s="34" t="s">
        <v>78</v>
      </c>
      <c r="S9" s="34" t="s">
        <v>79</v>
      </c>
      <c r="T9" s="34" t="s">
        <v>80</v>
      </c>
      <c r="U9" s="34" t="s">
        <v>81</v>
      </c>
      <c r="V9" s="34" t="s">
        <v>82</v>
      </c>
      <c r="W9" s="34" t="s">
        <v>83</v>
      </c>
      <c r="X9" s="34" t="s">
        <v>84</v>
      </c>
      <c r="Y9" s="34" t="s">
        <v>85</v>
      </c>
      <c r="Z9" s="34" t="s">
        <v>86</v>
      </c>
      <c r="AA9" s="34" t="s">
        <v>87</v>
      </c>
      <c r="AB9" s="34" t="s">
        <v>88</v>
      </c>
      <c r="AC9" s="34" t="s">
        <v>89</v>
      </c>
      <c r="AD9" s="34" t="s">
        <v>90</v>
      </c>
      <c r="AE9" s="34" t="s">
        <v>91</v>
      </c>
      <c r="AF9" s="34" t="s">
        <v>92</v>
      </c>
      <c r="AG9" s="34" t="s">
        <v>93</v>
      </c>
      <c r="AH9" s="34" t="s">
        <v>94</v>
      </c>
      <c r="AI9" s="34" t="s">
        <v>95</v>
      </c>
      <c r="AJ9" s="34" t="s">
        <v>96</v>
      </c>
      <c r="AK9" s="34" t="s">
        <v>97</v>
      </c>
      <c r="AL9" s="34" t="s">
        <v>98</v>
      </c>
      <c r="AM9" s="34" t="s">
        <v>99</v>
      </c>
      <c r="AN9" s="34" t="s">
        <v>100</v>
      </c>
      <c r="AO9" s="34" t="s">
        <v>101</v>
      </c>
      <c r="AP9" s="34" t="s">
        <v>102</v>
      </c>
      <c r="AQ9" s="34" t="s">
        <v>103</v>
      </c>
      <c r="AR9" s="34" t="s">
        <v>104</v>
      </c>
      <c r="AS9" s="34" t="s">
        <v>105</v>
      </c>
      <c r="AT9" s="34" t="s">
        <v>106</v>
      </c>
      <c r="AU9" s="34" t="s">
        <v>107</v>
      </c>
      <c r="AV9" s="34" t="s">
        <v>108</v>
      </c>
      <c r="AW9" s="34" t="s">
        <v>109</v>
      </c>
      <c r="AX9" s="34" t="s">
        <v>110</v>
      </c>
      <c r="AY9" s="34" t="s">
        <v>111</v>
      </c>
      <c r="AZ9" s="34" t="s">
        <v>112</v>
      </c>
      <c r="BA9" s="34" t="s">
        <v>113</v>
      </c>
      <c r="BB9" s="36" t="s">
        <v>114</v>
      </c>
      <c r="BC9" s="37" t="s">
        <v>63</v>
      </c>
      <c r="BD9" s="34" t="s">
        <v>64</v>
      </c>
      <c r="BE9" s="34" t="s">
        <v>65</v>
      </c>
      <c r="BF9" s="34" t="s">
        <v>66</v>
      </c>
      <c r="BG9" s="34" t="s">
        <v>67</v>
      </c>
      <c r="BH9" s="34" t="s">
        <v>68</v>
      </c>
      <c r="BI9" s="34" t="s">
        <v>69</v>
      </c>
      <c r="BJ9" s="34" t="s">
        <v>70</v>
      </c>
      <c r="BK9" s="34" t="s">
        <v>71</v>
      </c>
      <c r="BL9" s="34" t="s">
        <v>72</v>
      </c>
      <c r="BM9" s="34" t="s">
        <v>73</v>
      </c>
      <c r="BN9" s="34" t="s">
        <v>74</v>
      </c>
      <c r="BO9" s="38" t="s">
        <v>75</v>
      </c>
      <c r="BP9" s="39" t="s">
        <v>63</v>
      </c>
      <c r="BQ9" s="34" t="s">
        <v>64</v>
      </c>
      <c r="BR9" s="34" t="s">
        <v>65</v>
      </c>
      <c r="BS9" s="34" t="s">
        <v>66</v>
      </c>
      <c r="BT9" s="34" t="s">
        <v>67</v>
      </c>
      <c r="BU9" s="34" t="s">
        <v>68</v>
      </c>
      <c r="BV9" s="34" t="s">
        <v>69</v>
      </c>
      <c r="BW9" s="34" t="s">
        <v>70</v>
      </c>
      <c r="BX9" s="34" t="s">
        <v>71</v>
      </c>
      <c r="BY9" s="34" t="s">
        <v>72</v>
      </c>
      <c r="BZ9" s="34" t="s">
        <v>73</v>
      </c>
      <c r="CA9" s="34" t="s">
        <v>74</v>
      </c>
      <c r="CB9" s="34" t="s">
        <v>75</v>
      </c>
      <c r="CC9" s="34">
        <v>16</v>
      </c>
      <c r="CD9" s="34">
        <v>17</v>
      </c>
      <c r="CE9" s="40"/>
    </row>
    <row r="10" spans="1:83" ht="21.75" customHeight="1" x14ac:dyDescent="0.25">
      <c r="A10" s="42" t="s">
        <v>115</v>
      </c>
      <c r="B10" s="42" t="s">
        <v>116</v>
      </c>
      <c r="C10" s="43" t="s">
        <v>117</v>
      </c>
      <c r="D10" s="43" t="s">
        <v>117</v>
      </c>
      <c r="E10" s="43" t="s">
        <v>117</v>
      </c>
      <c r="F10" s="43" t="s">
        <v>117</v>
      </c>
      <c r="G10" s="43" t="s">
        <v>117</v>
      </c>
      <c r="H10" s="43" t="s">
        <v>117</v>
      </c>
      <c r="I10" s="43" t="s">
        <v>117</v>
      </c>
      <c r="J10" s="44">
        <v>25488090.800000001</v>
      </c>
      <c r="K10" s="43">
        <v>0</v>
      </c>
      <c r="L10" s="44">
        <v>21639265.299999997</v>
      </c>
      <c r="M10" s="44">
        <v>3848825.5</v>
      </c>
      <c r="N10" s="44">
        <v>24298296.100000001</v>
      </c>
      <c r="O10" s="44">
        <v>1189794.7</v>
      </c>
      <c r="P10" s="29" t="s">
        <v>117</v>
      </c>
      <c r="Q10" s="29" t="s">
        <v>117</v>
      </c>
      <c r="R10" s="29" t="s">
        <v>117</v>
      </c>
      <c r="S10" s="29" t="s">
        <v>117</v>
      </c>
      <c r="T10" s="29" t="s">
        <v>117</v>
      </c>
      <c r="U10" s="29" t="s">
        <v>117</v>
      </c>
      <c r="V10" s="29" t="s">
        <v>117</v>
      </c>
      <c r="W10" s="45"/>
      <c r="X10" s="45"/>
      <c r="Y10" s="45"/>
      <c r="Z10" s="45"/>
      <c r="AA10" s="45"/>
      <c r="AB10" s="45"/>
      <c r="AC10" s="29" t="s">
        <v>117</v>
      </c>
      <c r="AD10" s="29" t="s">
        <v>117</v>
      </c>
      <c r="AE10" s="29" t="s">
        <v>117</v>
      </c>
      <c r="AF10" s="29" t="s">
        <v>117</v>
      </c>
      <c r="AG10" s="29" t="s">
        <v>117</v>
      </c>
      <c r="AH10" s="29" t="s">
        <v>117</v>
      </c>
      <c r="AI10" s="29" t="s">
        <v>117</v>
      </c>
      <c r="AJ10" s="45"/>
      <c r="AK10" s="45"/>
      <c r="AL10" s="45"/>
      <c r="AM10" s="45"/>
      <c r="AN10" s="45"/>
      <c r="AO10" s="45"/>
      <c r="AP10" s="29" t="s">
        <v>117</v>
      </c>
      <c r="AQ10" s="29" t="s">
        <v>117</v>
      </c>
      <c r="AR10" s="29" t="s">
        <v>117</v>
      </c>
      <c r="AS10" s="29" t="s">
        <v>117</v>
      </c>
      <c r="AT10" s="29" t="s">
        <v>117</v>
      </c>
      <c r="AU10" s="29" t="s">
        <v>117</v>
      </c>
      <c r="AV10" s="29" t="s">
        <v>117</v>
      </c>
      <c r="AW10" s="45"/>
      <c r="AX10" s="45"/>
      <c r="AY10" s="45"/>
      <c r="AZ10" s="45"/>
      <c r="BA10" s="45"/>
      <c r="BB10" s="46"/>
      <c r="BC10" s="47" t="s">
        <v>117</v>
      </c>
      <c r="BD10" s="48"/>
      <c r="BE10" s="48"/>
      <c r="BF10" s="48"/>
      <c r="BG10" s="48" t="s">
        <v>117</v>
      </c>
      <c r="BH10" s="48" t="s">
        <v>117</v>
      </c>
      <c r="BI10" s="48" t="s">
        <v>117</v>
      </c>
      <c r="BJ10" s="49">
        <v>23397618.609999999</v>
      </c>
      <c r="BK10" s="48"/>
      <c r="BL10" s="49"/>
      <c r="BM10" s="49"/>
      <c r="BN10" s="49">
        <v>22204689.009999998</v>
      </c>
      <c r="BO10" s="50">
        <v>1192929.6000000001</v>
      </c>
      <c r="BP10" s="51" t="s">
        <v>117</v>
      </c>
      <c r="BQ10" s="43" t="s">
        <v>117</v>
      </c>
      <c r="BR10" s="43" t="s">
        <v>117</v>
      </c>
      <c r="BS10" s="43" t="s">
        <v>117</v>
      </c>
      <c r="BT10" s="43" t="s">
        <v>117</v>
      </c>
      <c r="BU10" s="43" t="s">
        <v>117</v>
      </c>
      <c r="BV10" s="43" t="s">
        <v>117</v>
      </c>
      <c r="BW10" s="52">
        <v>2090472.1899999995</v>
      </c>
      <c r="BX10" s="43">
        <v>0</v>
      </c>
      <c r="BY10" s="44">
        <v>5744346.0899999999</v>
      </c>
      <c r="BZ10" s="44">
        <v>-3653873.9000000004</v>
      </c>
      <c r="CA10" s="53">
        <v>2093607.0899999996</v>
      </c>
      <c r="CB10" s="53">
        <v>-3134.9000000000524</v>
      </c>
      <c r="CC10" s="54">
        <v>515217.7</v>
      </c>
      <c r="CD10" s="54">
        <v>1575254.4899999998</v>
      </c>
      <c r="CE10" s="55"/>
    </row>
    <row r="11" spans="1:83" ht="26.25" hidden="1" customHeight="1" x14ac:dyDescent="0.25">
      <c r="A11" s="56" t="s">
        <v>118</v>
      </c>
      <c r="B11" s="57" t="s">
        <v>119</v>
      </c>
      <c r="C11" s="58" t="s">
        <v>117</v>
      </c>
      <c r="D11" s="29" t="s">
        <v>117</v>
      </c>
      <c r="E11" s="29" t="s">
        <v>117</v>
      </c>
      <c r="F11" s="29" t="s">
        <v>117</v>
      </c>
      <c r="G11" s="29" t="s">
        <v>117</v>
      </c>
      <c r="H11" s="29" t="s">
        <v>117</v>
      </c>
      <c r="I11" s="29" t="s">
        <v>117</v>
      </c>
      <c r="J11" s="44">
        <v>227701.19999999998</v>
      </c>
      <c r="K11" s="29">
        <v>0</v>
      </c>
      <c r="L11" s="45">
        <v>211017.49999999997</v>
      </c>
      <c r="M11" s="45">
        <v>16683.7</v>
      </c>
      <c r="N11" s="45">
        <v>227701.19999999998</v>
      </c>
      <c r="O11" s="29">
        <v>0</v>
      </c>
      <c r="P11" s="29" t="s">
        <v>117</v>
      </c>
      <c r="Q11" s="29" t="s">
        <v>117</v>
      </c>
      <c r="R11" s="29" t="s">
        <v>117</v>
      </c>
      <c r="S11" s="29" t="s">
        <v>117</v>
      </c>
      <c r="T11" s="29" t="s">
        <v>117</v>
      </c>
      <c r="U11" s="29" t="s">
        <v>117</v>
      </c>
      <c r="V11" s="29" t="s">
        <v>117</v>
      </c>
      <c r="W11" s="45"/>
      <c r="X11" s="45"/>
      <c r="Y11" s="45"/>
      <c r="Z11" s="45"/>
      <c r="AA11" s="45"/>
      <c r="AB11" s="45"/>
      <c r="AC11" s="29" t="s">
        <v>117</v>
      </c>
      <c r="AD11" s="29" t="s">
        <v>117</v>
      </c>
      <c r="AE11" s="29" t="s">
        <v>117</v>
      </c>
      <c r="AF11" s="29" t="s">
        <v>117</v>
      </c>
      <c r="AG11" s="29" t="s">
        <v>117</v>
      </c>
      <c r="AH11" s="29" t="s">
        <v>117</v>
      </c>
      <c r="AI11" s="29" t="s">
        <v>117</v>
      </c>
      <c r="AJ11" s="45"/>
      <c r="AK11" s="45"/>
      <c r="AL11" s="45"/>
      <c r="AM11" s="45"/>
      <c r="AN11" s="45"/>
      <c r="AO11" s="45"/>
      <c r="AP11" s="29" t="s">
        <v>117</v>
      </c>
      <c r="AQ11" s="29" t="s">
        <v>117</v>
      </c>
      <c r="AR11" s="29" t="s">
        <v>117</v>
      </c>
      <c r="AS11" s="29" t="s">
        <v>117</v>
      </c>
      <c r="AT11" s="29" t="s">
        <v>117</v>
      </c>
      <c r="AU11" s="29" t="s">
        <v>117</v>
      </c>
      <c r="AV11" s="29" t="s">
        <v>117</v>
      </c>
      <c r="AW11" s="45"/>
      <c r="AX11" s="45"/>
      <c r="AY11" s="45"/>
      <c r="AZ11" s="45"/>
      <c r="BA11" s="45"/>
      <c r="BB11" s="46"/>
      <c r="BC11" s="59" t="s">
        <v>117</v>
      </c>
      <c r="BD11" s="29"/>
      <c r="BE11" s="29"/>
      <c r="BF11" s="29"/>
      <c r="BG11" s="29" t="s">
        <v>117</v>
      </c>
      <c r="BH11" s="29" t="s">
        <v>117</v>
      </c>
      <c r="BI11" s="29" t="s">
        <v>117</v>
      </c>
      <c r="BJ11" s="44">
        <v>61749.200000000004</v>
      </c>
      <c r="BK11" s="29"/>
      <c r="BL11" s="45"/>
      <c r="BM11" s="45"/>
      <c r="BN11" s="60">
        <v>59034.400000000001</v>
      </c>
      <c r="BO11" s="61">
        <v>2714.8</v>
      </c>
      <c r="BP11" s="62" t="s">
        <v>117</v>
      </c>
      <c r="BQ11" s="29" t="s">
        <v>117</v>
      </c>
      <c r="BR11" s="29" t="s">
        <v>117</v>
      </c>
      <c r="BS11" s="29" t="s">
        <v>117</v>
      </c>
      <c r="BT11" s="29" t="s">
        <v>117</v>
      </c>
      <c r="BU11" s="29" t="s">
        <v>117</v>
      </c>
      <c r="BV11" s="29" t="s">
        <v>117</v>
      </c>
      <c r="BW11" s="44">
        <v>146459.6</v>
      </c>
      <c r="BX11" s="29">
        <v>0</v>
      </c>
      <c r="BY11" s="45">
        <v>132817.30000000002</v>
      </c>
      <c r="BZ11" s="45">
        <v>13642.3</v>
      </c>
      <c r="CA11" s="63">
        <v>149174.39999999999</v>
      </c>
      <c r="CB11" s="63">
        <v>-2714.8</v>
      </c>
      <c r="CC11" s="44">
        <v>0</v>
      </c>
      <c r="CD11" s="44">
        <v>0</v>
      </c>
      <c r="CE11" s="64"/>
    </row>
    <row r="12" spans="1:83" x14ac:dyDescent="0.25">
      <c r="A12" s="65" t="s">
        <v>120</v>
      </c>
      <c r="B12" s="65" t="s">
        <v>63</v>
      </c>
      <c r="C12" s="66">
        <v>353561</v>
      </c>
      <c r="D12" s="58"/>
      <c r="E12" s="66">
        <v>288568</v>
      </c>
      <c r="F12" s="67">
        <v>64993</v>
      </c>
      <c r="G12" s="66">
        <v>346118.33333333331</v>
      </c>
      <c r="H12" s="66">
        <v>7442.6666666666661</v>
      </c>
      <c r="I12" s="68">
        <v>4318.66</v>
      </c>
      <c r="J12" s="69">
        <v>1526909.8</v>
      </c>
      <c r="K12" s="58"/>
      <c r="L12" s="69">
        <v>1246228.1000000001</v>
      </c>
      <c r="M12" s="70">
        <v>280681.7</v>
      </c>
      <c r="N12" s="69">
        <v>1495546</v>
      </c>
      <c r="O12" s="69">
        <v>31363.8</v>
      </c>
      <c r="P12" s="71"/>
      <c r="Q12" s="29"/>
      <c r="R12" s="29"/>
      <c r="S12" s="29"/>
      <c r="T12" s="71"/>
      <c r="U12" s="71"/>
      <c r="V12" s="72"/>
      <c r="W12" s="45"/>
      <c r="X12" s="45"/>
      <c r="Y12" s="45"/>
      <c r="Z12" s="45"/>
      <c r="AA12" s="45"/>
      <c r="AB12" s="45"/>
      <c r="AC12" s="71"/>
      <c r="AD12" s="29"/>
      <c r="AE12" s="29"/>
      <c r="AF12" s="29"/>
      <c r="AG12" s="71"/>
      <c r="AH12" s="71"/>
      <c r="AI12" s="72"/>
      <c r="AJ12" s="45"/>
      <c r="AK12" s="45"/>
      <c r="AL12" s="45"/>
      <c r="AM12" s="45"/>
      <c r="AN12" s="45"/>
      <c r="AO12" s="45"/>
      <c r="AP12" s="71"/>
      <c r="AQ12" s="29"/>
      <c r="AR12" s="29"/>
      <c r="AS12" s="29"/>
      <c r="AT12" s="71"/>
      <c r="AU12" s="71"/>
      <c r="AV12" s="72"/>
      <c r="AW12" s="45"/>
      <c r="AX12" s="45"/>
      <c r="AY12" s="45"/>
      <c r="AZ12" s="45"/>
      <c r="BA12" s="45"/>
      <c r="BB12" s="46"/>
      <c r="BC12" s="73">
        <v>348820</v>
      </c>
      <c r="BD12" s="58"/>
      <c r="BE12" s="66"/>
      <c r="BF12" s="67"/>
      <c r="BG12" s="66">
        <v>341480</v>
      </c>
      <c r="BH12" s="66">
        <v>7340</v>
      </c>
      <c r="BI12" s="68">
        <v>4366.95</v>
      </c>
      <c r="BJ12" s="69">
        <v>1523278.8</v>
      </c>
      <c r="BK12" s="58"/>
      <c r="BL12" s="69"/>
      <c r="BM12" s="70"/>
      <c r="BN12" s="52">
        <v>1493323.2</v>
      </c>
      <c r="BO12" s="74">
        <v>29955.599999999999</v>
      </c>
      <c r="BP12" s="75">
        <v>4740.99999999998</v>
      </c>
      <c r="BQ12" s="58"/>
      <c r="BR12" s="66">
        <v>3868.99999999998</v>
      </c>
      <c r="BS12" s="67">
        <v>872</v>
      </c>
      <c r="BT12" s="66">
        <v>4638.3333333333139</v>
      </c>
      <c r="BU12" s="66">
        <v>102.66666666666606</v>
      </c>
      <c r="BV12" s="68">
        <v>765.87</v>
      </c>
      <c r="BW12" s="69">
        <v>3631.0000000000473</v>
      </c>
      <c r="BX12" s="58"/>
      <c r="BY12" s="69">
        <v>2963.5000000000473</v>
      </c>
      <c r="BZ12" s="70">
        <v>667.5</v>
      </c>
      <c r="CA12" s="76">
        <v>2222.8000000000466</v>
      </c>
      <c r="CB12" s="76">
        <v>1408.2000000000007</v>
      </c>
      <c r="CC12" s="69"/>
      <c r="CD12" s="69">
        <v>3631.0000000000473</v>
      </c>
      <c r="CE12" s="64"/>
    </row>
    <row r="13" spans="1:83" ht="28.5" hidden="1" x14ac:dyDescent="0.25">
      <c r="A13" s="56" t="s">
        <v>121</v>
      </c>
      <c r="B13" s="77" t="s">
        <v>122</v>
      </c>
      <c r="C13" s="66">
        <v>1606</v>
      </c>
      <c r="D13" s="29"/>
      <c r="E13" s="71">
        <v>1311</v>
      </c>
      <c r="F13" s="78">
        <v>295</v>
      </c>
      <c r="G13" s="71">
        <v>1606</v>
      </c>
      <c r="H13" s="71">
        <v>0</v>
      </c>
      <c r="I13" s="72">
        <v>3672.91</v>
      </c>
      <c r="J13" s="44">
        <v>5898.7</v>
      </c>
      <c r="K13" s="29"/>
      <c r="L13" s="45">
        <v>4814.3999999999996</v>
      </c>
      <c r="M13" s="79">
        <v>1084.3</v>
      </c>
      <c r="N13" s="45">
        <v>5898.7</v>
      </c>
      <c r="O13" s="45">
        <v>0</v>
      </c>
      <c r="P13" s="71"/>
      <c r="Q13" s="71"/>
      <c r="R13" s="71"/>
      <c r="S13" s="71"/>
      <c r="T13" s="71"/>
      <c r="U13" s="71"/>
      <c r="V13" s="72"/>
      <c r="W13" s="45"/>
      <c r="X13" s="45"/>
      <c r="Y13" s="45"/>
      <c r="Z13" s="45"/>
      <c r="AA13" s="45"/>
      <c r="AB13" s="45"/>
      <c r="AC13" s="71"/>
      <c r="AD13" s="29"/>
      <c r="AE13" s="71"/>
      <c r="AF13" s="71"/>
      <c r="AG13" s="71"/>
      <c r="AH13" s="71"/>
      <c r="AI13" s="72"/>
      <c r="AJ13" s="45"/>
      <c r="AK13" s="45"/>
      <c r="AL13" s="45"/>
      <c r="AM13" s="45"/>
      <c r="AN13" s="45"/>
      <c r="AO13" s="45"/>
      <c r="AP13" s="71"/>
      <c r="AQ13" s="71"/>
      <c r="AR13" s="71"/>
      <c r="AS13" s="71"/>
      <c r="AT13" s="71"/>
      <c r="AU13" s="71"/>
      <c r="AV13" s="72"/>
      <c r="AW13" s="45"/>
      <c r="AX13" s="45"/>
      <c r="AY13" s="45"/>
      <c r="AZ13" s="45"/>
      <c r="BA13" s="45"/>
      <c r="BB13" s="46"/>
      <c r="BC13" s="73">
        <v>0</v>
      </c>
      <c r="BD13" s="29"/>
      <c r="BE13" s="71"/>
      <c r="BF13" s="78"/>
      <c r="BG13" s="80"/>
      <c r="BH13" s="80"/>
      <c r="BI13" s="72">
        <v>0</v>
      </c>
      <c r="BJ13" s="44">
        <v>0</v>
      </c>
      <c r="BK13" s="29"/>
      <c r="BL13" s="45"/>
      <c r="BM13" s="79"/>
      <c r="BN13" s="60"/>
      <c r="BO13" s="81"/>
      <c r="BP13" s="75"/>
      <c r="BQ13" s="29"/>
      <c r="BR13" s="71"/>
      <c r="BS13" s="78"/>
      <c r="BT13" s="82"/>
      <c r="BU13" s="82"/>
      <c r="BV13" s="72"/>
      <c r="BW13" s="44"/>
      <c r="BX13" s="29"/>
      <c r="BY13" s="45"/>
      <c r="BZ13" s="79"/>
      <c r="CA13" s="83"/>
      <c r="CB13" s="83"/>
      <c r="CC13" s="44"/>
      <c r="CD13" s="44"/>
      <c r="CE13" s="64"/>
    </row>
    <row r="14" spans="1:83" ht="42.75" x14ac:dyDescent="0.25">
      <c r="A14" s="84" t="s">
        <v>123</v>
      </c>
      <c r="B14" s="85" t="s">
        <v>124</v>
      </c>
      <c r="C14" s="86" t="s">
        <v>117</v>
      </c>
      <c r="D14" s="86" t="s">
        <v>117</v>
      </c>
      <c r="E14" s="86" t="s">
        <v>117</v>
      </c>
      <c r="F14" s="86" t="s">
        <v>117</v>
      </c>
      <c r="G14" s="86" t="s">
        <v>117</v>
      </c>
      <c r="H14" s="86" t="s">
        <v>117</v>
      </c>
      <c r="I14" s="86" t="s">
        <v>117</v>
      </c>
      <c r="J14" s="87">
        <v>9824080.9000000022</v>
      </c>
      <c r="K14" s="86">
        <v>0</v>
      </c>
      <c r="L14" s="87">
        <v>7919338.9000000004</v>
      </c>
      <c r="M14" s="87">
        <v>1904742</v>
      </c>
      <c r="N14" s="87">
        <v>9611405.1000000015</v>
      </c>
      <c r="O14" s="87">
        <v>212675.8</v>
      </c>
      <c r="P14" s="88" t="s">
        <v>117</v>
      </c>
      <c r="Q14" s="88" t="s">
        <v>117</v>
      </c>
      <c r="R14" s="88" t="s">
        <v>117</v>
      </c>
      <c r="S14" s="88" t="s">
        <v>117</v>
      </c>
      <c r="T14" s="88" t="s">
        <v>117</v>
      </c>
      <c r="U14" s="88" t="s">
        <v>117</v>
      </c>
      <c r="V14" s="88" t="s">
        <v>117</v>
      </c>
      <c r="W14" s="79"/>
      <c r="X14" s="79"/>
      <c r="Y14" s="79"/>
      <c r="Z14" s="79"/>
      <c r="AA14" s="79"/>
      <c r="AB14" s="79"/>
      <c r="AC14" s="88" t="s">
        <v>117</v>
      </c>
      <c r="AD14" s="88" t="s">
        <v>117</v>
      </c>
      <c r="AE14" s="88" t="s">
        <v>117</v>
      </c>
      <c r="AF14" s="88" t="s">
        <v>117</v>
      </c>
      <c r="AG14" s="88" t="s">
        <v>117</v>
      </c>
      <c r="AH14" s="88" t="s">
        <v>117</v>
      </c>
      <c r="AI14" s="88" t="s">
        <v>117</v>
      </c>
      <c r="AJ14" s="79"/>
      <c r="AK14" s="79"/>
      <c r="AL14" s="79"/>
      <c r="AM14" s="79"/>
      <c r="AN14" s="79"/>
      <c r="AO14" s="79"/>
      <c r="AP14" s="88" t="s">
        <v>117</v>
      </c>
      <c r="AQ14" s="88" t="s">
        <v>117</v>
      </c>
      <c r="AR14" s="88" t="s">
        <v>117</v>
      </c>
      <c r="AS14" s="88" t="s">
        <v>117</v>
      </c>
      <c r="AT14" s="88" t="s">
        <v>117</v>
      </c>
      <c r="AU14" s="88" t="s">
        <v>117</v>
      </c>
      <c r="AV14" s="88" t="s">
        <v>117</v>
      </c>
      <c r="AW14" s="79"/>
      <c r="AX14" s="79"/>
      <c r="AY14" s="79"/>
      <c r="AZ14" s="79"/>
      <c r="BA14" s="79"/>
      <c r="BB14" s="89"/>
      <c r="BC14" s="90" t="s">
        <v>117</v>
      </c>
      <c r="BD14" s="91"/>
      <c r="BE14" s="91"/>
      <c r="BF14" s="91"/>
      <c r="BG14" s="91" t="s">
        <v>117</v>
      </c>
      <c r="BH14" s="91" t="s">
        <v>117</v>
      </c>
      <c r="BI14" s="91" t="s">
        <v>117</v>
      </c>
      <c r="BJ14" s="92">
        <v>9086691.8100000005</v>
      </c>
      <c r="BK14" s="91"/>
      <c r="BL14" s="92"/>
      <c r="BM14" s="92"/>
      <c r="BN14" s="92">
        <v>8857507.4100000001</v>
      </c>
      <c r="BO14" s="93">
        <v>229184.4</v>
      </c>
      <c r="BP14" s="94" t="s">
        <v>117</v>
      </c>
      <c r="BQ14" s="86" t="s">
        <v>117</v>
      </c>
      <c r="BR14" s="86" t="s">
        <v>117</v>
      </c>
      <c r="BS14" s="86" t="s">
        <v>117</v>
      </c>
      <c r="BT14" s="86" t="s">
        <v>117</v>
      </c>
      <c r="BU14" s="86" t="s">
        <v>117</v>
      </c>
      <c r="BV14" s="86" t="s">
        <v>117</v>
      </c>
      <c r="BW14" s="87">
        <v>737389.09</v>
      </c>
      <c r="BX14" s="86">
        <v>0</v>
      </c>
      <c r="BY14" s="87">
        <v>-104936.81000000017</v>
      </c>
      <c r="BZ14" s="87">
        <v>842325.89999999979</v>
      </c>
      <c r="CA14" s="95">
        <v>753897.69</v>
      </c>
      <c r="CB14" s="95">
        <v>-16508.599999999991</v>
      </c>
      <c r="CC14" s="95">
        <v>0</v>
      </c>
      <c r="CD14" s="95">
        <v>737389.09</v>
      </c>
      <c r="CE14" s="96"/>
    </row>
    <row r="15" spans="1:83" hidden="1" x14ac:dyDescent="0.25">
      <c r="A15" s="84" t="s">
        <v>125</v>
      </c>
      <c r="B15" s="97" t="s">
        <v>126</v>
      </c>
      <c r="C15" s="67"/>
      <c r="D15" s="91"/>
      <c r="E15" s="98"/>
      <c r="F15" s="91"/>
      <c r="G15" s="98"/>
      <c r="H15" s="98"/>
      <c r="I15" s="91"/>
      <c r="J15" s="49"/>
      <c r="K15" s="91"/>
      <c r="L15" s="92"/>
      <c r="M15" s="92"/>
      <c r="N15" s="92"/>
      <c r="O15" s="92"/>
      <c r="P15" s="88"/>
      <c r="Q15" s="88"/>
      <c r="R15" s="88"/>
      <c r="S15" s="88"/>
      <c r="T15" s="88"/>
      <c r="U15" s="88"/>
      <c r="V15" s="88"/>
      <c r="W15" s="79"/>
      <c r="X15" s="79"/>
      <c r="Y15" s="79"/>
      <c r="Z15" s="79"/>
      <c r="AA15" s="79"/>
      <c r="AB15" s="79"/>
      <c r="AC15" s="88"/>
      <c r="AD15" s="88"/>
      <c r="AE15" s="88"/>
      <c r="AF15" s="88"/>
      <c r="AG15" s="88"/>
      <c r="AH15" s="88"/>
      <c r="AI15" s="88"/>
      <c r="AJ15" s="79"/>
      <c r="AK15" s="79"/>
      <c r="AL15" s="79"/>
      <c r="AM15" s="79"/>
      <c r="AN15" s="79"/>
      <c r="AO15" s="79"/>
      <c r="AP15" s="88"/>
      <c r="AQ15" s="88"/>
      <c r="AR15" s="88"/>
      <c r="AS15" s="88"/>
      <c r="AT15" s="88"/>
      <c r="AU15" s="88"/>
      <c r="AV15" s="88"/>
      <c r="AW15" s="79"/>
      <c r="AX15" s="79"/>
      <c r="AY15" s="79"/>
      <c r="AZ15" s="79"/>
      <c r="BA15" s="79"/>
      <c r="BB15" s="89"/>
      <c r="BC15" s="99"/>
      <c r="BD15" s="91"/>
      <c r="BE15" s="98"/>
      <c r="BF15" s="91"/>
      <c r="BG15" s="98"/>
      <c r="BH15" s="98"/>
      <c r="BI15" s="91"/>
      <c r="BJ15" s="49"/>
      <c r="BK15" s="91"/>
      <c r="BL15" s="92"/>
      <c r="BM15" s="92"/>
      <c r="BN15" s="92"/>
      <c r="BO15" s="93"/>
      <c r="BP15" s="100"/>
      <c r="BQ15" s="91"/>
      <c r="BR15" s="98"/>
      <c r="BS15" s="91"/>
      <c r="BT15" s="98"/>
      <c r="BU15" s="98"/>
      <c r="BV15" s="91"/>
      <c r="BW15" s="49"/>
      <c r="BX15" s="91"/>
      <c r="BY15" s="92"/>
      <c r="BZ15" s="92"/>
      <c r="CA15" s="54"/>
      <c r="CB15" s="54"/>
      <c r="CC15" s="49"/>
      <c r="CD15" s="49"/>
      <c r="CE15" s="64"/>
    </row>
    <row r="16" spans="1:83" x14ac:dyDescent="0.25">
      <c r="A16" s="101" t="s">
        <v>127</v>
      </c>
      <c r="B16" s="101" t="s">
        <v>128</v>
      </c>
      <c r="C16" s="102">
        <v>1057239</v>
      </c>
      <c r="D16" s="103">
        <v>0</v>
      </c>
      <c r="E16" s="102">
        <v>842763</v>
      </c>
      <c r="F16" s="102">
        <v>214476</v>
      </c>
      <c r="G16" s="102">
        <v>1057239</v>
      </c>
      <c r="H16" s="102">
        <v>0</v>
      </c>
      <c r="I16" s="104">
        <v>2795.08</v>
      </c>
      <c r="J16" s="105">
        <v>2955071.3000000003</v>
      </c>
      <c r="K16" s="103">
        <v>0</v>
      </c>
      <c r="L16" s="105">
        <v>2192343.4000000004</v>
      </c>
      <c r="M16" s="105">
        <v>762727.89999999991</v>
      </c>
      <c r="N16" s="105">
        <v>2955071.3000000003</v>
      </c>
      <c r="O16" s="105">
        <v>0</v>
      </c>
      <c r="P16" s="78"/>
      <c r="Q16" s="88"/>
      <c r="R16" s="88"/>
      <c r="S16" s="88"/>
      <c r="T16" s="78"/>
      <c r="U16" s="78"/>
      <c r="V16" s="106"/>
      <c r="W16" s="79"/>
      <c r="X16" s="79"/>
      <c r="Y16" s="79"/>
      <c r="Z16" s="79"/>
      <c r="AA16" s="79"/>
      <c r="AB16" s="79"/>
      <c r="AC16" s="78"/>
      <c r="AD16" s="88"/>
      <c r="AE16" s="88"/>
      <c r="AF16" s="88"/>
      <c r="AG16" s="78"/>
      <c r="AH16" s="78"/>
      <c r="AI16" s="106"/>
      <c r="AJ16" s="79"/>
      <c r="AK16" s="79"/>
      <c r="AL16" s="79"/>
      <c r="AM16" s="79"/>
      <c r="AN16" s="79"/>
      <c r="AO16" s="79"/>
      <c r="AP16" s="78"/>
      <c r="AQ16" s="88"/>
      <c r="AR16" s="88"/>
      <c r="AS16" s="88"/>
      <c r="AT16" s="78"/>
      <c r="AU16" s="78"/>
      <c r="AV16" s="106"/>
      <c r="AW16" s="79"/>
      <c r="AX16" s="79"/>
      <c r="AY16" s="79"/>
      <c r="AZ16" s="79"/>
      <c r="BA16" s="79"/>
      <c r="BB16" s="89"/>
      <c r="BC16" s="107">
        <v>1013616</v>
      </c>
      <c r="BD16" s="103"/>
      <c r="BE16" s="102"/>
      <c r="BF16" s="102"/>
      <c r="BG16" s="102">
        <v>1011068</v>
      </c>
      <c r="BH16" s="102">
        <v>2548</v>
      </c>
      <c r="BI16" s="104">
        <v>2686.02</v>
      </c>
      <c r="BJ16" s="105">
        <v>2722592.4000000004</v>
      </c>
      <c r="BK16" s="103"/>
      <c r="BL16" s="105"/>
      <c r="BM16" s="105"/>
      <c r="BN16" s="105">
        <v>2718342.8000000003</v>
      </c>
      <c r="BO16" s="108">
        <v>4249.5999999999995</v>
      </c>
      <c r="BP16" s="109">
        <v>43623</v>
      </c>
      <c r="BQ16" s="103">
        <v>0</v>
      </c>
      <c r="BR16" s="102">
        <v>-170853</v>
      </c>
      <c r="BS16" s="102">
        <v>214476</v>
      </c>
      <c r="BT16" s="102">
        <v>46171</v>
      </c>
      <c r="BU16" s="102">
        <v>-2548</v>
      </c>
      <c r="BV16" s="104">
        <v>5329.27</v>
      </c>
      <c r="BW16" s="105">
        <v>232478.9</v>
      </c>
      <c r="BX16" s="103">
        <v>0</v>
      </c>
      <c r="BY16" s="105">
        <v>-530249</v>
      </c>
      <c r="BZ16" s="105">
        <v>762727.89999999991</v>
      </c>
      <c r="CA16" s="110">
        <v>236728.5</v>
      </c>
      <c r="CB16" s="110">
        <v>-4249.5999999999995</v>
      </c>
      <c r="CC16" s="110">
        <v>0</v>
      </c>
      <c r="CD16" s="110">
        <v>232478.89999999997</v>
      </c>
      <c r="CE16" s="96"/>
    </row>
    <row r="17" spans="1:83" ht="28.5" x14ac:dyDescent="0.25">
      <c r="A17" s="57" t="s">
        <v>129</v>
      </c>
      <c r="B17" s="57">
        <v>6</v>
      </c>
      <c r="C17" s="66">
        <v>325265</v>
      </c>
      <c r="D17" s="29"/>
      <c r="E17" s="71">
        <v>113570</v>
      </c>
      <c r="F17" s="71">
        <v>211695</v>
      </c>
      <c r="G17" s="71">
        <v>325265</v>
      </c>
      <c r="H17" s="71">
        <v>0</v>
      </c>
      <c r="I17" s="68">
        <v>2636.22</v>
      </c>
      <c r="J17" s="44">
        <v>857470.1</v>
      </c>
      <c r="K17" s="29"/>
      <c r="L17" s="45">
        <v>117632.40000000002</v>
      </c>
      <c r="M17" s="45">
        <v>739837.7</v>
      </c>
      <c r="N17" s="45">
        <v>857470.1</v>
      </c>
      <c r="O17" s="45">
        <v>0</v>
      </c>
      <c r="P17" s="71"/>
      <c r="Q17" s="29"/>
      <c r="R17" s="29"/>
      <c r="S17" s="29"/>
      <c r="T17" s="71"/>
      <c r="U17" s="71"/>
      <c r="V17" s="72"/>
      <c r="W17" s="45"/>
      <c r="X17" s="45"/>
      <c r="Y17" s="45"/>
      <c r="Z17" s="45"/>
      <c r="AA17" s="45"/>
      <c r="AB17" s="45"/>
      <c r="AC17" s="71"/>
      <c r="AD17" s="29"/>
      <c r="AE17" s="29"/>
      <c r="AF17" s="29"/>
      <c r="AG17" s="71"/>
      <c r="AH17" s="71"/>
      <c r="AI17" s="72"/>
      <c r="AJ17" s="45"/>
      <c r="AK17" s="45"/>
      <c r="AL17" s="45"/>
      <c r="AM17" s="45"/>
      <c r="AN17" s="45"/>
      <c r="AO17" s="45"/>
      <c r="AP17" s="71"/>
      <c r="AQ17" s="29"/>
      <c r="AR17" s="29"/>
      <c r="AS17" s="29"/>
      <c r="AT17" s="71"/>
      <c r="AU17" s="71"/>
      <c r="AV17" s="72"/>
      <c r="AW17" s="45"/>
      <c r="AX17" s="45"/>
      <c r="AY17" s="45"/>
      <c r="AZ17" s="45"/>
      <c r="BA17" s="45"/>
      <c r="BB17" s="46"/>
      <c r="BC17" s="73">
        <v>394664</v>
      </c>
      <c r="BD17" s="29"/>
      <c r="BE17" s="71"/>
      <c r="BF17" s="71"/>
      <c r="BG17" s="71">
        <v>393840</v>
      </c>
      <c r="BH17" s="71">
        <v>824</v>
      </c>
      <c r="BI17" s="68">
        <v>2432.8200000000002</v>
      </c>
      <c r="BJ17" s="44">
        <v>960146</v>
      </c>
      <c r="BK17" s="29"/>
      <c r="BL17" s="45"/>
      <c r="BM17" s="45"/>
      <c r="BN17" s="45">
        <v>958466.4</v>
      </c>
      <c r="BO17" s="111">
        <v>1679.6</v>
      </c>
      <c r="BP17" s="75">
        <v>-69399</v>
      </c>
      <c r="BQ17" s="29"/>
      <c r="BR17" s="71">
        <v>-281094</v>
      </c>
      <c r="BS17" s="71">
        <v>211695</v>
      </c>
      <c r="BT17" s="82">
        <v>-68575</v>
      </c>
      <c r="BU17" s="82">
        <v>-824</v>
      </c>
      <c r="BV17" s="68">
        <v>1479.5</v>
      </c>
      <c r="BW17" s="44">
        <v>-102675.90000000005</v>
      </c>
      <c r="BX17" s="29"/>
      <c r="BY17" s="45">
        <v>-842513.6</v>
      </c>
      <c r="BZ17" s="45">
        <v>739837.7</v>
      </c>
      <c r="CA17" s="83">
        <v>-100996.30000000005</v>
      </c>
      <c r="CB17" s="83">
        <v>-1679.6</v>
      </c>
      <c r="CC17" s="44"/>
      <c r="CD17" s="44">
        <v>-102675.90000000005</v>
      </c>
      <c r="CE17" s="64"/>
    </row>
    <row r="18" spans="1:83" x14ac:dyDescent="0.25">
      <c r="A18" s="57" t="s">
        <v>130</v>
      </c>
      <c r="B18" s="57">
        <v>7</v>
      </c>
      <c r="C18" s="66">
        <v>527163</v>
      </c>
      <c r="D18" s="29"/>
      <c r="E18" s="71">
        <v>524382</v>
      </c>
      <c r="F18" s="71">
        <v>2781</v>
      </c>
      <c r="G18" s="71">
        <v>527163</v>
      </c>
      <c r="H18" s="71">
        <v>0</v>
      </c>
      <c r="I18" s="68">
        <v>3221.92</v>
      </c>
      <c r="J18" s="44">
        <v>1698477</v>
      </c>
      <c r="K18" s="29"/>
      <c r="L18" s="45">
        <v>1675586.8</v>
      </c>
      <c r="M18" s="45">
        <v>22890.2</v>
      </c>
      <c r="N18" s="45">
        <v>1698477</v>
      </c>
      <c r="O18" s="45">
        <v>0</v>
      </c>
      <c r="P18" s="71"/>
      <c r="Q18" s="29"/>
      <c r="R18" s="29"/>
      <c r="S18" s="29"/>
      <c r="T18" s="71"/>
      <c r="U18" s="71"/>
      <c r="V18" s="72"/>
      <c r="W18" s="45"/>
      <c r="X18" s="45"/>
      <c r="Y18" s="45"/>
      <c r="Z18" s="45"/>
      <c r="AA18" s="45"/>
      <c r="AB18" s="45"/>
      <c r="AC18" s="71"/>
      <c r="AD18" s="29"/>
      <c r="AE18" s="29"/>
      <c r="AF18" s="29"/>
      <c r="AG18" s="71"/>
      <c r="AH18" s="71"/>
      <c r="AI18" s="72"/>
      <c r="AJ18" s="45"/>
      <c r="AK18" s="45"/>
      <c r="AL18" s="45"/>
      <c r="AM18" s="45"/>
      <c r="AN18" s="45"/>
      <c r="AO18" s="45"/>
      <c r="AP18" s="71"/>
      <c r="AQ18" s="29"/>
      <c r="AR18" s="29"/>
      <c r="AS18" s="29"/>
      <c r="AT18" s="71"/>
      <c r="AU18" s="71"/>
      <c r="AV18" s="72"/>
      <c r="AW18" s="45"/>
      <c r="AX18" s="45"/>
      <c r="AY18" s="45"/>
      <c r="AZ18" s="45"/>
      <c r="BA18" s="45"/>
      <c r="BB18" s="46"/>
      <c r="BC18" s="73">
        <v>509972</v>
      </c>
      <c r="BD18" s="29"/>
      <c r="BE18" s="71"/>
      <c r="BF18" s="71"/>
      <c r="BG18" s="71">
        <v>508660</v>
      </c>
      <c r="BH18" s="71">
        <v>1312</v>
      </c>
      <c r="BI18" s="68">
        <v>3139.3</v>
      </c>
      <c r="BJ18" s="44">
        <v>1600956.8</v>
      </c>
      <c r="BK18" s="29"/>
      <c r="BL18" s="45"/>
      <c r="BM18" s="45"/>
      <c r="BN18" s="45">
        <v>1598833.2</v>
      </c>
      <c r="BO18" s="111">
        <v>2123.6</v>
      </c>
      <c r="BP18" s="75">
        <v>17191</v>
      </c>
      <c r="BQ18" s="29"/>
      <c r="BR18" s="71">
        <v>14410</v>
      </c>
      <c r="BS18" s="71">
        <v>2781</v>
      </c>
      <c r="BT18" s="82">
        <v>18503</v>
      </c>
      <c r="BU18" s="82">
        <v>-1312</v>
      </c>
      <c r="BV18" s="68">
        <v>5672.75</v>
      </c>
      <c r="BW18" s="44">
        <v>97520.200000000041</v>
      </c>
      <c r="BX18" s="29"/>
      <c r="BY18" s="45">
        <v>74630.000000000044</v>
      </c>
      <c r="BZ18" s="45">
        <v>22890.2</v>
      </c>
      <c r="CA18" s="83">
        <v>99643.800000000047</v>
      </c>
      <c r="CB18" s="83">
        <v>-2123.6</v>
      </c>
      <c r="CC18" s="44"/>
      <c r="CD18" s="44">
        <v>97520.200000000041</v>
      </c>
      <c r="CE18" s="64"/>
    </row>
    <row r="19" spans="1:83" ht="15.75" customHeight="1" x14ac:dyDescent="0.25">
      <c r="A19" s="57" t="s">
        <v>131</v>
      </c>
      <c r="B19" s="77" t="s">
        <v>132</v>
      </c>
      <c r="C19" s="66">
        <v>61883</v>
      </c>
      <c r="D19" s="29"/>
      <c r="E19" s="71">
        <v>61883</v>
      </c>
      <c r="F19" s="71">
        <v>0</v>
      </c>
      <c r="G19" s="71">
        <v>61883</v>
      </c>
      <c r="H19" s="71">
        <v>0</v>
      </c>
      <c r="I19" s="68">
        <v>1393.11</v>
      </c>
      <c r="J19" s="44">
        <v>86209.8</v>
      </c>
      <c r="K19" s="29"/>
      <c r="L19" s="45">
        <v>86209.8</v>
      </c>
      <c r="M19" s="45">
        <v>0</v>
      </c>
      <c r="N19" s="45">
        <v>86209.8</v>
      </c>
      <c r="O19" s="45">
        <v>0</v>
      </c>
      <c r="P19" s="71"/>
      <c r="Q19" s="29"/>
      <c r="R19" s="29"/>
      <c r="S19" s="29"/>
      <c r="T19" s="71"/>
      <c r="U19" s="71"/>
      <c r="V19" s="72"/>
      <c r="W19" s="45"/>
      <c r="X19" s="45"/>
      <c r="Y19" s="45"/>
      <c r="Z19" s="45"/>
      <c r="AA19" s="45"/>
      <c r="AB19" s="45"/>
      <c r="AC19" s="71"/>
      <c r="AD19" s="29"/>
      <c r="AE19" s="29"/>
      <c r="AF19" s="29"/>
      <c r="AG19" s="71"/>
      <c r="AH19" s="71"/>
      <c r="AI19" s="72"/>
      <c r="AJ19" s="45"/>
      <c r="AK19" s="45"/>
      <c r="AL19" s="45"/>
      <c r="AM19" s="45"/>
      <c r="AN19" s="45"/>
      <c r="AO19" s="45"/>
      <c r="AP19" s="71"/>
      <c r="AQ19" s="29"/>
      <c r="AR19" s="29"/>
      <c r="AS19" s="29"/>
      <c r="AT19" s="71"/>
      <c r="AU19" s="71"/>
      <c r="AV19" s="72"/>
      <c r="AW19" s="45"/>
      <c r="AX19" s="45"/>
      <c r="AY19" s="45"/>
      <c r="AZ19" s="45"/>
      <c r="BA19" s="45"/>
      <c r="BB19" s="46"/>
      <c r="BC19" s="73">
        <v>62184</v>
      </c>
      <c r="BD19" s="29"/>
      <c r="BE19" s="71"/>
      <c r="BF19" s="71"/>
      <c r="BG19" s="71">
        <v>62180</v>
      </c>
      <c r="BH19" s="71">
        <v>4</v>
      </c>
      <c r="BI19" s="68">
        <v>1058.1400000000001</v>
      </c>
      <c r="BJ19" s="44">
        <v>65799.199999999997</v>
      </c>
      <c r="BK19" s="29"/>
      <c r="BL19" s="45"/>
      <c r="BM19" s="45"/>
      <c r="BN19" s="45">
        <v>65795.199999999997</v>
      </c>
      <c r="BO19" s="111">
        <v>4</v>
      </c>
      <c r="BP19" s="75">
        <v>-301</v>
      </c>
      <c r="BQ19" s="29"/>
      <c r="BR19" s="71">
        <v>-301</v>
      </c>
      <c r="BS19" s="71">
        <v>0</v>
      </c>
      <c r="BT19" s="82">
        <v>-297</v>
      </c>
      <c r="BU19" s="82">
        <v>-4</v>
      </c>
      <c r="BV19" s="68">
        <v>-67809.3</v>
      </c>
      <c r="BW19" s="44">
        <v>20410.600000000006</v>
      </c>
      <c r="BX19" s="29"/>
      <c r="BY19" s="45">
        <v>20410.600000000006</v>
      </c>
      <c r="BZ19" s="45">
        <v>0</v>
      </c>
      <c r="CA19" s="83">
        <v>20414.600000000006</v>
      </c>
      <c r="CB19" s="83">
        <v>-4</v>
      </c>
      <c r="CC19" s="44"/>
      <c r="CD19" s="44">
        <v>20410.600000000006</v>
      </c>
      <c r="CE19" s="64"/>
    </row>
    <row r="20" spans="1:83" ht="42.75" x14ac:dyDescent="0.25">
      <c r="A20" s="57" t="s">
        <v>133</v>
      </c>
      <c r="B20" s="57" t="s">
        <v>134</v>
      </c>
      <c r="C20" s="66">
        <v>164200</v>
      </c>
      <c r="D20" s="29"/>
      <c r="E20" s="71">
        <v>164200</v>
      </c>
      <c r="F20" s="71">
        <v>0</v>
      </c>
      <c r="G20" s="71">
        <v>164200</v>
      </c>
      <c r="H20" s="71">
        <v>0</v>
      </c>
      <c r="I20" s="68">
        <v>1853.78</v>
      </c>
      <c r="J20" s="44">
        <v>304390.5</v>
      </c>
      <c r="K20" s="29"/>
      <c r="L20" s="45">
        <v>304390.5</v>
      </c>
      <c r="M20" s="45">
        <v>0</v>
      </c>
      <c r="N20" s="45">
        <v>304390.5</v>
      </c>
      <c r="O20" s="45">
        <v>0</v>
      </c>
      <c r="P20" s="71"/>
      <c r="Q20" s="29"/>
      <c r="R20" s="29"/>
      <c r="S20" s="29"/>
      <c r="T20" s="71"/>
      <c r="U20" s="71"/>
      <c r="V20" s="72"/>
      <c r="W20" s="45"/>
      <c r="X20" s="45"/>
      <c r="Y20" s="45"/>
      <c r="Z20" s="45"/>
      <c r="AA20" s="45"/>
      <c r="AB20" s="45"/>
      <c r="AC20" s="71"/>
      <c r="AD20" s="29"/>
      <c r="AE20" s="29"/>
      <c r="AF20" s="29"/>
      <c r="AG20" s="71"/>
      <c r="AH20" s="71"/>
      <c r="AI20" s="72"/>
      <c r="AJ20" s="45"/>
      <c r="AK20" s="45"/>
      <c r="AL20" s="45"/>
      <c r="AM20" s="45"/>
      <c r="AN20" s="45"/>
      <c r="AO20" s="45"/>
      <c r="AP20" s="71"/>
      <c r="AQ20" s="29"/>
      <c r="AR20" s="29"/>
      <c r="AS20" s="29"/>
      <c r="AT20" s="71"/>
      <c r="AU20" s="71"/>
      <c r="AV20" s="72"/>
      <c r="AW20" s="45"/>
      <c r="AX20" s="45"/>
      <c r="AY20" s="45"/>
      <c r="AZ20" s="45"/>
      <c r="BA20" s="45"/>
      <c r="BB20" s="46"/>
      <c r="BC20" s="73">
        <v>86132</v>
      </c>
      <c r="BD20" s="29"/>
      <c r="BE20" s="71"/>
      <c r="BF20" s="71"/>
      <c r="BG20" s="71">
        <v>85720</v>
      </c>
      <c r="BH20" s="71">
        <v>412</v>
      </c>
      <c r="BI20" s="68">
        <v>1259.27</v>
      </c>
      <c r="BJ20" s="52">
        <v>108463.59999999999</v>
      </c>
      <c r="BK20" s="29"/>
      <c r="BL20" s="45"/>
      <c r="BM20" s="45"/>
      <c r="BN20" s="45">
        <v>108017.2</v>
      </c>
      <c r="BO20" s="112">
        <v>446.4</v>
      </c>
      <c r="BP20" s="75">
        <v>78068</v>
      </c>
      <c r="BQ20" s="29"/>
      <c r="BR20" s="71">
        <v>78068</v>
      </c>
      <c r="BS20" s="71">
        <v>0</v>
      </c>
      <c r="BT20" s="82">
        <v>78480</v>
      </c>
      <c r="BU20" s="82">
        <v>-412</v>
      </c>
      <c r="BV20" s="68">
        <v>2509.6999999999998</v>
      </c>
      <c r="BW20" s="44">
        <v>195926.9</v>
      </c>
      <c r="BX20" s="29"/>
      <c r="BY20" s="45">
        <v>195926.9</v>
      </c>
      <c r="BZ20" s="45">
        <v>0</v>
      </c>
      <c r="CA20" s="83">
        <v>196373.3</v>
      </c>
      <c r="CB20" s="83">
        <v>-446.4</v>
      </c>
      <c r="CC20" s="44"/>
      <c r="CD20" s="44">
        <v>195926.9</v>
      </c>
      <c r="CE20" s="64"/>
    </row>
    <row r="21" spans="1:83" x14ac:dyDescent="0.25">
      <c r="A21" s="57" t="s">
        <v>135</v>
      </c>
      <c r="B21" s="77" t="s">
        <v>136</v>
      </c>
      <c r="C21" s="66">
        <v>84116</v>
      </c>
      <c r="D21" s="29"/>
      <c r="E21" s="71">
        <v>84116</v>
      </c>
      <c r="F21" s="71">
        <v>0</v>
      </c>
      <c r="G21" s="71">
        <v>84116</v>
      </c>
      <c r="H21" s="71">
        <v>0</v>
      </c>
      <c r="I21" s="68">
        <v>2937.62</v>
      </c>
      <c r="J21" s="44">
        <v>247100.79999999999</v>
      </c>
      <c r="K21" s="29"/>
      <c r="L21" s="45">
        <v>247100.79999999999</v>
      </c>
      <c r="M21" s="45">
        <v>0</v>
      </c>
      <c r="N21" s="45">
        <v>247100.79999999999</v>
      </c>
      <c r="O21" s="45">
        <v>0</v>
      </c>
      <c r="P21" s="71"/>
      <c r="Q21" s="29"/>
      <c r="R21" s="29"/>
      <c r="S21" s="29"/>
      <c r="T21" s="71"/>
      <c r="U21" s="71"/>
      <c r="V21" s="72"/>
      <c r="W21" s="45"/>
      <c r="X21" s="45"/>
      <c r="Y21" s="45"/>
      <c r="Z21" s="45"/>
      <c r="AA21" s="45"/>
      <c r="AB21" s="45"/>
      <c r="AC21" s="71"/>
      <c r="AD21" s="29"/>
      <c r="AE21" s="29"/>
      <c r="AF21" s="29"/>
      <c r="AG21" s="71"/>
      <c r="AH21" s="71"/>
      <c r="AI21" s="72"/>
      <c r="AJ21" s="45"/>
      <c r="AK21" s="45"/>
      <c r="AL21" s="45"/>
      <c r="AM21" s="45"/>
      <c r="AN21" s="45"/>
      <c r="AO21" s="45"/>
      <c r="AP21" s="71"/>
      <c r="AQ21" s="29"/>
      <c r="AR21" s="29"/>
      <c r="AS21" s="29"/>
      <c r="AT21" s="71"/>
      <c r="AU21" s="71"/>
      <c r="AV21" s="72"/>
      <c r="AW21" s="45"/>
      <c r="AX21" s="45"/>
      <c r="AY21" s="45"/>
      <c r="AZ21" s="45"/>
      <c r="BA21" s="45"/>
      <c r="BB21" s="46"/>
      <c r="BC21" s="73">
        <v>34680</v>
      </c>
      <c r="BD21" s="29"/>
      <c r="BE21" s="71"/>
      <c r="BF21" s="71"/>
      <c r="BG21" s="71">
        <v>34360</v>
      </c>
      <c r="BH21" s="71">
        <v>320</v>
      </c>
      <c r="BI21" s="68">
        <v>2643.3</v>
      </c>
      <c r="BJ21" s="44">
        <v>91669.6</v>
      </c>
      <c r="BK21" s="29"/>
      <c r="BL21" s="45"/>
      <c r="BM21" s="45"/>
      <c r="BN21" s="45">
        <v>91302.8</v>
      </c>
      <c r="BO21" s="111">
        <v>366.8</v>
      </c>
      <c r="BP21" s="75">
        <v>49436</v>
      </c>
      <c r="BQ21" s="29"/>
      <c r="BR21" s="71">
        <v>49436</v>
      </c>
      <c r="BS21" s="71">
        <v>0</v>
      </c>
      <c r="BT21" s="82">
        <v>49756</v>
      </c>
      <c r="BU21" s="82">
        <v>-320</v>
      </c>
      <c r="BV21" s="68">
        <v>3144.09</v>
      </c>
      <c r="BW21" s="44">
        <v>155431.20000000001</v>
      </c>
      <c r="BX21" s="29"/>
      <c r="BY21" s="45">
        <v>155431.20000000001</v>
      </c>
      <c r="BZ21" s="45">
        <v>0</v>
      </c>
      <c r="CA21" s="83">
        <v>155798</v>
      </c>
      <c r="CB21" s="83">
        <v>-366.8</v>
      </c>
      <c r="CC21" s="44"/>
      <c r="CD21" s="44">
        <v>155431.20000000001</v>
      </c>
      <c r="CE21" s="64"/>
    </row>
    <row r="22" spans="1:83" x14ac:dyDescent="0.25">
      <c r="A22" s="57" t="s">
        <v>137</v>
      </c>
      <c r="B22" s="77" t="s">
        <v>138</v>
      </c>
      <c r="C22" s="66">
        <v>80084</v>
      </c>
      <c r="D22" s="29"/>
      <c r="E22" s="71">
        <v>80084</v>
      </c>
      <c r="F22" s="71">
        <v>0</v>
      </c>
      <c r="G22" s="71">
        <v>80084</v>
      </c>
      <c r="H22" s="71">
        <v>0</v>
      </c>
      <c r="I22" s="68">
        <v>715.37</v>
      </c>
      <c r="J22" s="44">
        <v>57289.7</v>
      </c>
      <c r="K22" s="29"/>
      <c r="L22" s="45">
        <v>57289.7</v>
      </c>
      <c r="M22" s="45">
        <v>0</v>
      </c>
      <c r="N22" s="45">
        <v>57289.7</v>
      </c>
      <c r="O22" s="45">
        <v>0</v>
      </c>
      <c r="P22" s="71"/>
      <c r="Q22" s="29"/>
      <c r="R22" s="29"/>
      <c r="S22" s="29"/>
      <c r="T22" s="71"/>
      <c r="U22" s="71"/>
      <c r="V22" s="72"/>
      <c r="W22" s="45"/>
      <c r="X22" s="45"/>
      <c r="Y22" s="45"/>
      <c r="Z22" s="45"/>
      <c r="AA22" s="45"/>
      <c r="AB22" s="45"/>
      <c r="AC22" s="71"/>
      <c r="AD22" s="29"/>
      <c r="AE22" s="29"/>
      <c r="AF22" s="29"/>
      <c r="AG22" s="71"/>
      <c r="AH22" s="71"/>
      <c r="AI22" s="72"/>
      <c r="AJ22" s="45"/>
      <c r="AK22" s="45"/>
      <c r="AL22" s="45"/>
      <c r="AM22" s="45"/>
      <c r="AN22" s="45"/>
      <c r="AO22" s="45"/>
      <c r="AP22" s="71"/>
      <c r="AQ22" s="29"/>
      <c r="AR22" s="29"/>
      <c r="AS22" s="29"/>
      <c r="AT22" s="71"/>
      <c r="AU22" s="71"/>
      <c r="AV22" s="72"/>
      <c r="AW22" s="45"/>
      <c r="AX22" s="45"/>
      <c r="AY22" s="45"/>
      <c r="AZ22" s="45"/>
      <c r="BA22" s="45"/>
      <c r="BB22" s="46"/>
      <c r="BC22" s="73">
        <v>51452</v>
      </c>
      <c r="BD22" s="29"/>
      <c r="BE22" s="71"/>
      <c r="BF22" s="71"/>
      <c r="BG22" s="71">
        <v>51360</v>
      </c>
      <c r="BH22" s="71">
        <v>92</v>
      </c>
      <c r="BI22" s="68">
        <v>326.39999999999998</v>
      </c>
      <c r="BJ22" s="44">
        <v>16794</v>
      </c>
      <c r="BK22" s="29"/>
      <c r="BL22" s="45"/>
      <c r="BM22" s="45"/>
      <c r="BN22" s="45">
        <v>16714.400000000001</v>
      </c>
      <c r="BO22" s="111">
        <v>79.599999999999994</v>
      </c>
      <c r="BP22" s="75">
        <v>28632</v>
      </c>
      <c r="BQ22" s="29"/>
      <c r="BR22" s="71">
        <v>28632</v>
      </c>
      <c r="BS22" s="71">
        <v>0</v>
      </c>
      <c r="BT22" s="82">
        <v>28724</v>
      </c>
      <c r="BU22" s="82">
        <v>-92</v>
      </c>
      <c r="BV22" s="68">
        <v>1414.35</v>
      </c>
      <c r="BW22" s="44">
        <v>40495.699999999997</v>
      </c>
      <c r="BX22" s="29"/>
      <c r="BY22" s="45">
        <v>40495.699999999997</v>
      </c>
      <c r="BZ22" s="45">
        <v>0</v>
      </c>
      <c r="CA22" s="83">
        <v>40575.299999999996</v>
      </c>
      <c r="CB22" s="83">
        <v>-79.599999999999994</v>
      </c>
      <c r="CC22" s="44"/>
      <c r="CD22" s="44">
        <v>40495.699999999997</v>
      </c>
      <c r="CE22" s="64"/>
    </row>
    <row r="23" spans="1:83" ht="28.5" x14ac:dyDescent="0.25">
      <c r="A23" s="57" t="s">
        <v>139</v>
      </c>
      <c r="B23" s="77" t="s">
        <v>69</v>
      </c>
      <c r="C23" s="66">
        <v>40611</v>
      </c>
      <c r="D23" s="29"/>
      <c r="E23" s="71">
        <v>40611</v>
      </c>
      <c r="F23" s="71">
        <v>0</v>
      </c>
      <c r="G23" s="71">
        <v>40611</v>
      </c>
      <c r="H23" s="71">
        <v>0</v>
      </c>
      <c r="I23" s="68">
        <v>2332.71</v>
      </c>
      <c r="J23" s="44">
        <v>94733.7</v>
      </c>
      <c r="K23" s="29"/>
      <c r="L23" s="45">
        <v>94733.7</v>
      </c>
      <c r="M23" s="45">
        <v>0</v>
      </c>
      <c r="N23" s="45">
        <v>94733.7</v>
      </c>
      <c r="O23" s="45">
        <v>0</v>
      </c>
      <c r="P23" s="113"/>
      <c r="Q23" s="29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29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29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4"/>
      <c r="BC23" s="73">
        <v>22848</v>
      </c>
      <c r="BD23" s="29"/>
      <c r="BE23" s="71"/>
      <c r="BF23" s="71"/>
      <c r="BG23" s="71">
        <v>22848</v>
      </c>
      <c r="BH23" s="71">
        <v>0</v>
      </c>
      <c r="BI23" s="68">
        <v>2320.8200000000002</v>
      </c>
      <c r="BJ23" s="44">
        <v>53026</v>
      </c>
      <c r="BK23" s="29"/>
      <c r="BL23" s="45"/>
      <c r="BM23" s="45"/>
      <c r="BN23" s="45">
        <v>53026</v>
      </c>
      <c r="BO23" s="111">
        <v>0</v>
      </c>
      <c r="BP23" s="75">
        <v>17763</v>
      </c>
      <c r="BQ23" s="29"/>
      <c r="BR23" s="71">
        <v>17763</v>
      </c>
      <c r="BS23" s="71">
        <v>0</v>
      </c>
      <c r="BT23" s="82">
        <v>17763</v>
      </c>
      <c r="BU23" s="82">
        <v>0</v>
      </c>
      <c r="BV23" s="68">
        <v>2348.0100000000002</v>
      </c>
      <c r="BW23" s="44">
        <v>41707.699999999997</v>
      </c>
      <c r="BX23" s="29"/>
      <c r="BY23" s="45">
        <v>41707.699999999997</v>
      </c>
      <c r="BZ23" s="45">
        <v>0</v>
      </c>
      <c r="CA23" s="83">
        <v>41707.699999999997</v>
      </c>
      <c r="CB23" s="83">
        <v>0</v>
      </c>
      <c r="CC23" s="44"/>
      <c r="CD23" s="44">
        <v>41707.699999999997</v>
      </c>
      <c r="CE23" s="64"/>
    </row>
    <row r="24" spans="1:83" ht="15.75" customHeight="1" x14ac:dyDescent="0.25">
      <c r="A24" s="101" t="s">
        <v>140</v>
      </c>
      <c r="B24" s="101">
        <v>10</v>
      </c>
      <c r="C24" s="102">
        <v>2775733</v>
      </c>
      <c r="D24" s="103"/>
      <c r="E24" s="102">
        <v>1794073</v>
      </c>
      <c r="F24" s="115">
        <v>981660</v>
      </c>
      <c r="G24" s="102">
        <v>2748405</v>
      </c>
      <c r="H24" s="102">
        <v>27328</v>
      </c>
      <c r="I24" s="116">
        <v>374.33</v>
      </c>
      <c r="J24" s="105">
        <v>1039040.1000000001</v>
      </c>
      <c r="K24" s="103"/>
      <c r="L24" s="105">
        <v>671575.3</v>
      </c>
      <c r="M24" s="117">
        <v>367464.8</v>
      </c>
      <c r="N24" s="105">
        <v>1014577.3</v>
      </c>
      <c r="O24" s="105">
        <v>24462.799999999999</v>
      </c>
      <c r="P24" s="78"/>
      <c r="Q24" s="88"/>
      <c r="R24" s="88"/>
      <c r="S24" s="88"/>
      <c r="T24" s="78"/>
      <c r="U24" s="78"/>
      <c r="V24" s="106"/>
      <c r="W24" s="79"/>
      <c r="X24" s="79"/>
      <c r="Y24" s="79"/>
      <c r="Z24" s="79"/>
      <c r="AA24" s="79"/>
      <c r="AB24" s="79"/>
      <c r="AC24" s="78"/>
      <c r="AD24" s="88"/>
      <c r="AE24" s="88"/>
      <c r="AF24" s="88"/>
      <c r="AG24" s="78"/>
      <c r="AH24" s="78"/>
      <c r="AI24" s="106"/>
      <c r="AJ24" s="79"/>
      <c r="AK24" s="79"/>
      <c r="AL24" s="79"/>
      <c r="AM24" s="79"/>
      <c r="AN24" s="79"/>
      <c r="AO24" s="79"/>
      <c r="AP24" s="78"/>
      <c r="AQ24" s="88"/>
      <c r="AR24" s="88"/>
      <c r="AS24" s="88"/>
      <c r="AT24" s="78"/>
      <c r="AU24" s="78"/>
      <c r="AV24" s="106"/>
      <c r="AW24" s="79"/>
      <c r="AX24" s="79"/>
      <c r="AY24" s="79"/>
      <c r="AZ24" s="79"/>
      <c r="BA24" s="79"/>
      <c r="BB24" s="89"/>
      <c r="BC24" s="107">
        <v>2819356</v>
      </c>
      <c r="BD24" s="103"/>
      <c r="BE24" s="102"/>
      <c r="BF24" s="115"/>
      <c r="BG24" s="102">
        <v>2794576</v>
      </c>
      <c r="BH24" s="102">
        <v>24780</v>
      </c>
      <c r="BI24" s="116">
        <v>358.09</v>
      </c>
      <c r="BJ24" s="52">
        <v>1009593.8099999999</v>
      </c>
      <c r="BK24" s="103"/>
      <c r="BL24" s="105"/>
      <c r="BM24" s="117"/>
      <c r="BN24" s="52">
        <v>984200.21</v>
      </c>
      <c r="BO24" s="108">
        <v>25393.599999999999</v>
      </c>
      <c r="BP24" s="109">
        <v>-43623</v>
      </c>
      <c r="BQ24" s="103"/>
      <c r="BR24" s="102">
        <v>-1025283</v>
      </c>
      <c r="BS24" s="115">
        <v>981660</v>
      </c>
      <c r="BT24" s="102">
        <v>-46171</v>
      </c>
      <c r="BU24" s="102">
        <v>2548</v>
      </c>
      <c r="BV24" s="116">
        <v>-675.02</v>
      </c>
      <c r="BW24" s="105">
        <v>29446.290000000085</v>
      </c>
      <c r="BX24" s="103"/>
      <c r="BY24" s="105">
        <v>692086.39</v>
      </c>
      <c r="BZ24" s="117">
        <v>-662640.1</v>
      </c>
      <c r="CA24" s="110">
        <v>30377.090000000084</v>
      </c>
      <c r="CB24" s="110">
        <v>-930.79999999999927</v>
      </c>
      <c r="CC24" s="105"/>
      <c r="CD24" s="105">
        <v>29446.290000000085</v>
      </c>
      <c r="CE24" s="64"/>
    </row>
    <row r="25" spans="1:83" ht="15.75" customHeight="1" x14ac:dyDescent="0.25">
      <c r="A25" s="84" t="s">
        <v>141</v>
      </c>
      <c r="B25" s="101">
        <v>11</v>
      </c>
      <c r="C25" s="102">
        <v>658355</v>
      </c>
      <c r="D25" s="103"/>
      <c r="E25" s="102">
        <v>505665</v>
      </c>
      <c r="F25" s="115">
        <v>152690</v>
      </c>
      <c r="G25" s="102">
        <v>647410</v>
      </c>
      <c r="H25" s="102">
        <v>10945</v>
      </c>
      <c r="I25" s="116">
        <v>989.5</v>
      </c>
      <c r="J25" s="105">
        <v>651442.30000000005</v>
      </c>
      <c r="K25" s="103"/>
      <c r="L25" s="105">
        <v>500355.50000000006</v>
      </c>
      <c r="M25" s="117">
        <v>151086.79999999999</v>
      </c>
      <c r="N25" s="105">
        <v>636584.5</v>
      </c>
      <c r="O25" s="105">
        <v>14857.8</v>
      </c>
      <c r="P25" s="78"/>
      <c r="Q25" s="88"/>
      <c r="R25" s="88"/>
      <c r="S25" s="88"/>
      <c r="T25" s="78"/>
      <c r="U25" s="78"/>
      <c r="V25" s="106"/>
      <c r="W25" s="79"/>
      <c r="X25" s="79"/>
      <c r="Y25" s="79"/>
      <c r="Z25" s="79"/>
      <c r="AA25" s="79"/>
      <c r="AB25" s="79"/>
      <c r="AC25" s="78"/>
      <c r="AD25" s="88"/>
      <c r="AE25" s="88"/>
      <c r="AF25" s="88"/>
      <c r="AG25" s="78"/>
      <c r="AH25" s="78"/>
      <c r="AI25" s="106"/>
      <c r="AJ25" s="79"/>
      <c r="AK25" s="79"/>
      <c r="AL25" s="79"/>
      <c r="AM25" s="79"/>
      <c r="AN25" s="79"/>
      <c r="AO25" s="79"/>
      <c r="AP25" s="78"/>
      <c r="AQ25" s="88"/>
      <c r="AR25" s="88"/>
      <c r="AS25" s="88"/>
      <c r="AT25" s="78"/>
      <c r="AU25" s="78"/>
      <c r="AV25" s="106"/>
      <c r="AW25" s="79"/>
      <c r="AX25" s="79"/>
      <c r="AY25" s="79"/>
      <c r="AZ25" s="79"/>
      <c r="BA25" s="79"/>
      <c r="BB25" s="89"/>
      <c r="BC25" s="118">
        <v>756052</v>
      </c>
      <c r="BD25" s="91"/>
      <c r="BE25" s="98"/>
      <c r="BF25" s="98"/>
      <c r="BG25" s="98">
        <v>744276</v>
      </c>
      <c r="BH25" s="98">
        <v>11776</v>
      </c>
      <c r="BI25" s="119">
        <v>985.33</v>
      </c>
      <c r="BJ25" s="92">
        <v>744962</v>
      </c>
      <c r="BK25" s="91"/>
      <c r="BL25" s="92"/>
      <c r="BM25" s="92"/>
      <c r="BN25" s="92">
        <v>729592.8</v>
      </c>
      <c r="BO25" s="93">
        <v>15369.2</v>
      </c>
      <c r="BP25" s="109">
        <v>-97697</v>
      </c>
      <c r="BQ25" s="103"/>
      <c r="BR25" s="102">
        <v>-250387</v>
      </c>
      <c r="BS25" s="115">
        <v>152690</v>
      </c>
      <c r="BT25" s="102">
        <v>-96866</v>
      </c>
      <c r="BU25" s="102">
        <v>-831</v>
      </c>
      <c r="BV25" s="116">
        <v>957.24</v>
      </c>
      <c r="BW25" s="105">
        <v>-93519.700000000041</v>
      </c>
      <c r="BX25" s="103"/>
      <c r="BY25" s="105">
        <v>-239680.70000000004</v>
      </c>
      <c r="BZ25" s="117">
        <v>146161</v>
      </c>
      <c r="CA25" s="110">
        <v>-93008.300000000047</v>
      </c>
      <c r="CB25" s="110">
        <v>-511.40000000000146</v>
      </c>
      <c r="CC25" s="105"/>
      <c r="CD25" s="105">
        <v>-93519.700000000041</v>
      </c>
      <c r="CE25" s="64"/>
    </row>
    <row r="26" spans="1:83" ht="26.25" customHeight="1" x14ac:dyDescent="0.25">
      <c r="A26" s="84" t="s">
        <v>142</v>
      </c>
      <c r="B26" s="101">
        <v>12</v>
      </c>
      <c r="C26" s="102">
        <v>3951</v>
      </c>
      <c r="D26" s="103"/>
      <c r="E26" s="102">
        <v>2851</v>
      </c>
      <c r="F26" s="102">
        <v>1100</v>
      </c>
      <c r="G26" s="102">
        <v>3919</v>
      </c>
      <c r="H26" s="102">
        <v>32</v>
      </c>
      <c r="I26" s="120">
        <v>25580.27</v>
      </c>
      <c r="J26" s="105">
        <v>101067.70000000001</v>
      </c>
      <c r="K26" s="103"/>
      <c r="L26" s="105">
        <v>72929.400000000009</v>
      </c>
      <c r="M26" s="105">
        <v>28138.3</v>
      </c>
      <c r="N26" s="105">
        <v>100310.6</v>
      </c>
      <c r="O26" s="105">
        <v>757.1</v>
      </c>
      <c r="P26" s="78"/>
      <c r="Q26" s="88"/>
      <c r="R26" s="88"/>
      <c r="S26" s="88"/>
      <c r="T26" s="78"/>
      <c r="U26" s="78"/>
      <c r="V26" s="106"/>
      <c r="W26" s="79"/>
      <c r="X26" s="79"/>
      <c r="Y26" s="79"/>
      <c r="Z26" s="79"/>
      <c r="AA26" s="79"/>
      <c r="AB26" s="79"/>
      <c r="AC26" s="78"/>
      <c r="AD26" s="88"/>
      <c r="AE26" s="88"/>
      <c r="AF26" s="88"/>
      <c r="AG26" s="78"/>
      <c r="AH26" s="78"/>
      <c r="AI26" s="106"/>
      <c r="AJ26" s="79"/>
      <c r="AK26" s="79"/>
      <c r="AL26" s="79"/>
      <c r="AM26" s="79"/>
      <c r="AN26" s="79"/>
      <c r="AO26" s="79"/>
      <c r="AP26" s="78"/>
      <c r="AQ26" s="88"/>
      <c r="AR26" s="88"/>
      <c r="AS26" s="88"/>
      <c r="AT26" s="78"/>
      <c r="AU26" s="78"/>
      <c r="AV26" s="106"/>
      <c r="AW26" s="79"/>
      <c r="AX26" s="79"/>
      <c r="AY26" s="79"/>
      <c r="AZ26" s="79"/>
      <c r="BA26" s="79"/>
      <c r="BB26" s="89"/>
      <c r="BC26" s="118">
        <v>2192</v>
      </c>
      <c r="BD26" s="91"/>
      <c r="BE26" s="98"/>
      <c r="BF26" s="98"/>
      <c r="BG26" s="98">
        <v>2168</v>
      </c>
      <c r="BH26" s="98">
        <v>24</v>
      </c>
      <c r="BI26" s="119">
        <v>25143.8</v>
      </c>
      <c r="BJ26" s="92">
        <v>55115.199999999997</v>
      </c>
      <c r="BK26" s="91"/>
      <c r="BL26" s="92"/>
      <c r="BM26" s="92"/>
      <c r="BN26" s="92">
        <v>54519.199999999997</v>
      </c>
      <c r="BO26" s="93">
        <v>596</v>
      </c>
      <c r="BP26" s="109">
        <v>1759</v>
      </c>
      <c r="BQ26" s="103"/>
      <c r="BR26" s="102">
        <v>659</v>
      </c>
      <c r="BS26" s="102">
        <v>1100</v>
      </c>
      <c r="BT26" s="102">
        <v>1751</v>
      </c>
      <c r="BU26" s="102">
        <v>8</v>
      </c>
      <c r="BV26" s="116">
        <v>26124.22</v>
      </c>
      <c r="BW26" s="105">
        <v>45952.500000000007</v>
      </c>
      <c r="BX26" s="103"/>
      <c r="BY26" s="105">
        <v>17814.200000000008</v>
      </c>
      <c r="BZ26" s="105">
        <v>28138.3</v>
      </c>
      <c r="CA26" s="110">
        <v>45791.400000000009</v>
      </c>
      <c r="CB26" s="110">
        <v>161.10000000000002</v>
      </c>
      <c r="CC26" s="105"/>
      <c r="CD26" s="105">
        <v>45952.500000000007</v>
      </c>
      <c r="CE26" s="64"/>
    </row>
    <row r="27" spans="1:83" hidden="1" x14ac:dyDescent="0.25">
      <c r="A27" s="57" t="s">
        <v>143</v>
      </c>
      <c r="B27" s="77" t="s">
        <v>144</v>
      </c>
      <c r="C27" s="67">
        <v>0</v>
      </c>
      <c r="D27" s="88"/>
      <c r="E27" s="88"/>
      <c r="F27" s="88"/>
      <c r="G27" s="78"/>
      <c r="H27" s="78"/>
      <c r="I27" s="106">
        <v>0</v>
      </c>
      <c r="J27" s="49">
        <v>0</v>
      </c>
      <c r="K27" s="88"/>
      <c r="L27" s="79"/>
      <c r="M27" s="79"/>
      <c r="N27" s="79"/>
      <c r="O27" s="79"/>
      <c r="P27" s="78"/>
      <c r="Q27" s="88"/>
      <c r="R27" s="88"/>
      <c r="S27" s="88"/>
      <c r="T27" s="78"/>
      <c r="U27" s="78"/>
      <c r="V27" s="106"/>
      <c r="W27" s="79"/>
      <c r="X27" s="79"/>
      <c r="Y27" s="79"/>
      <c r="Z27" s="79"/>
      <c r="AA27" s="79"/>
      <c r="AB27" s="79"/>
      <c r="AC27" s="78"/>
      <c r="AD27" s="88"/>
      <c r="AE27" s="88"/>
      <c r="AF27" s="88"/>
      <c r="AG27" s="78"/>
      <c r="AH27" s="78"/>
      <c r="AI27" s="106"/>
      <c r="AJ27" s="79"/>
      <c r="AK27" s="79"/>
      <c r="AL27" s="79"/>
      <c r="AM27" s="79"/>
      <c r="AN27" s="79"/>
      <c r="AO27" s="79"/>
      <c r="AP27" s="78"/>
      <c r="AQ27" s="88"/>
      <c r="AR27" s="88"/>
      <c r="AS27" s="88"/>
      <c r="AT27" s="78"/>
      <c r="AU27" s="78"/>
      <c r="AV27" s="106"/>
      <c r="AW27" s="79"/>
      <c r="AX27" s="79"/>
      <c r="AY27" s="79"/>
      <c r="AZ27" s="79"/>
      <c r="BA27" s="79"/>
      <c r="BB27" s="89"/>
      <c r="BC27" s="99">
        <v>0</v>
      </c>
      <c r="BD27" s="88"/>
      <c r="BE27" s="88"/>
      <c r="BF27" s="88"/>
      <c r="BG27" s="78"/>
      <c r="BH27" s="78"/>
      <c r="BI27" s="106">
        <v>0</v>
      </c>
      <c r="BJ27" s="49">
        <v>0</v>
      </c>
      <c r="BK27" s="88"/>
      <c r="BL27" s="79"/>
      <c r="BM27" s="79"/>
      <c r="BN27" s="79"/>
      <c r="BO27" s="121"/>
      <c r="BP27" s="100">
        <v>0</v>
      </c>
      <c r="BQ27" s="88"/>
      <c r="BR27" s="88"/>
      <c r="BS27" s="88"/>
      <c r="BT27" s="78"/>
      <c r="BU27" s="78"/>
      <c r="BV27" s="106">
        <v>0</v>
      </c>
      <c r="BW27" s="49">
        <v>0</v>
      </c>
      <c r="BX27" s="88"/>
      <c r="BY27" s="79"/>
      <c r="BZ27" s="79"/>
      <c r="CA27" s="122"/>
      <c r="CB27" s="122"/>
      <c r="CC27" s="49">
        <v>0</v>
      </c>
      <c r="CD27" s="49">
        <v>0</v>
      </c>
      <c r="CE27" s="64"/>
    </row>
    <row r="28" spans="1:83" hidden="1" x14ac:dyDescent="0.25">
      <c r="A28" s="57" t="s">
        <v>145</v>
      </c>
      <c r="B28" s="77" t="s">
        <v>146</v>
      </c>
      <c r="C28" s="67">
        <v>0</v>
      </c>
      <c r="D28" s="88"/>
      <c r="E28" s="88"/>
      <c r="F28" s="88"/>
      <c r="G28" s="78"/>
      <c r="H28" s="78"/>
      <c r="I28" s="106">
        <v>0</v>
      </c>
      <c r="J28" s="49">
        <v>0</v>
      </c>
      <c r="K28" s="88"/>
      <c r="L28" s="79"/>
      <c r="M28" s="79"/>
      <c r="N28" s="79"/>
      <c r="O28" s="79"/>
      <c r="P28" s="78"/>
      <c r="Q28" s="88"/>
      <c r="R28" s="88"/>
      <c r="S28" s="88"/>
      <c r="T28" s="78"/>
      <c r="U28" s="78"/>
      <c r="V28" s="106"/>
      <c r="W28" s="79"/>
      <c r="X28" s="79"/>
      <c r="Y28" s="79"/>
      <c r="Z28" s="79"/>
      <c r="AA28" s="79"/>
      <c r="AB28" s="79"/>
      <c r="AC28" s="78"/>
      <c r="AD28" s="88"/>
      <c r="AE28" s="88"/>
      <c r="AF28" s="88"/>
      <c r="AG28" s="78"/>
      <c r="AH28" s="78"/>
      <c r="AI28" s="106"/>
      <c r="AJ28" s="79"/>
      <c r="AK28" s="79"/>
      <c r="AL28" s="79"/>
      <c r="AM28" s="79"/>
      <c r="AN28" s="79"/>
      <c r="AO28" s="79"/>
      <c r="AP28" s="78"/>
      <c r="AQ28" s="88"/>
      <c r="AR28" s="88"/>
      <c r="AS28" s="88"/>
      <c r="AT28" s="78"/>
      <c r="AU28" s="78"/>
      <c r="AV28" s="106"/>
      <c r="AW28" s="79"/>
      <c r="AX28" s="79"/>
      <c r="AY28" s="79"/>
      <c r="AZ28" s="79"/>
      <c r="BA28" s="79"/>
      <c r="BB28" s="89"/>
      <c r="BC28" s="99">
        <v>0</v>
      </c>
      <c r="BD28" s="88"/>
      <c r="BE28" s="88"/>
      <c r="BF28" s="88"/>
      <c r="BG28" s="123"/>
      <c r="BH28" s="123"/>
      <c r="BI28" s="106">
        <v>0</v>
      </c>
      <c r="BJ28" s="49">
        <v>0</v>
      </c>
      <c r="BK28" s="88"/>
      <c r="BL28" s="79"/>
      <c r="BM28" s="79"/>
      <c r="BN28" s="124"/>
      <c r="BO28" s="125"/>
      <c r="BP28" s="100">
        <v>0</v>
      </c>
      <c r="BQ28" s="88"/>
      <c r="BR28" s="88"/>
      <c r="BS28" s="88"/>
      <c r="BT28" s="78"/>
      <c r="BU28" s="78"/>
      <c r="BV28" s="106">
        <v>0</v>
      </c>
      <c r="BW28" s="49">
        <v>0</v>
      </c>
      <c r="BX28" s="88"/>
      <c r="BY28" s="79"/>
      <c r="BZ28" s="79"/>
      <c r="CA28" s="122"/>
      <c r="CB28" s="122"/>
      <c r="CC28" s="49">
        <v>0</v>
      </c>
      <c r="CD28" s="49">
        <v>0</v>
      </c>
      <c r="CE28" s="64"/>
    </row>
    <row r="29" spans="1:83" ht="28.5" customHeight="1" x14ac:dyDescent="0.25">
      <c r="A29" s="84" t="s">
        <v>147</v>
      </c>
      <c r="B29" s="101">
        <v>13</v>
      </c>
      <c r="C29" s="102">
        <v>1493182</v>
      </c>
      <c r="D29" s="103"/>
      <c r="E29" s="102">
        <v>1218700</v>
      </c>
      <c r="F29" s="102">
        <v>274482</v>
      </c>
      <c r="G29" s="102">
        <v>1465392</v>
      </c>
      <c r="H29" s="102">
        <v>27790</v>
      </c>
      <c r="I29" s="116">
        <v>2077.09</v>
      </c>
      <c r="J29" s="126">
        <v>3101473.8</v>
      </c>
      <c r="K29" s="103"/>
      <c r="L29" s="126">
        <v>2530778.5999999996</v>
      </c>
      <c r="M29" s="105">
        <v>570695.19999999995</v>
      </c>
      <c r="N29" s="126">
        <v>3039483.5</v>
      </c>
      <c r="O29" s="105">
        <v>61990.3</v>
      </c>
      <c r="P29" s="78"/>
      <c r="Q29" s="88"/>
      <c r="R29" s="88"/>
      <c r="S29" s="88"/>
      <c r="T29" s="78"/>
      <c r="U29" s="78"/>
      <c r="V29" s="106"/>
      <c r="W29" s="79"/>
      <c r="X29" s="79"/>
      <c r="Y29" s="79"/>
      <c r="Z29" s="79"/>
      <c r="AA29" s="79"/>
      <c r="AB29" s="79"/>
      <c r="AC29" s="78"/>
      <c r="AD29" s="88"/>
      <c r="AE29" s="88"/>
      <c r="AF29" s="88"/>
      <c r="AG29" s="78"/>
      <c r="AH29" s="78"/>
      <c r="AI29" s="106"/>
      <c r="AJ29" s="79"/>
      <c r="AK29" s="79"/>
      <c r="AL29" s="79"/>
      <c r="AM29" s="79"/>
      <c r="AN29" s="79"/>
      <c r="AO29" s="79"/>
      <c r="AP29" s="78"/>
      <c r="AQ29" s="88"/>
      <c r="AR29" s="88"/>
      <c r="AS29" s="88"/>
      <c r="AT29" s="78"/>
      <c r="AU29" s="78"/>
      <c r="AV29" s="106"/>
      <c r="AW29" s="79"/>
      <c r="AX29" s="79"/>
      <c r="AY29" s="79"/>
      <c r="AZ29" s="79"/>
      <c r="BA29" s="79"/>
      <c r="BB29" s="89"/>
      <c r="BC29" s="118">
        <v>1947492</v>
      </c>
      <c r="BD29" s="91"/>
      <c r="BE29" s="98"/>
      <c r="BF29" s="98"/>
      <c r="BG29" s="98">
        <v>1934692</v>
      </c>
      <c r="BH29" s="98">
        <v>12800</v>
      </c>
      <c r="BI29" s="119">
        <v>1539.57</v>
      </c>
      <c r="BJ29" s="52">
        <v>2998305.64</v>
      </c>
      <c r="BK29" s="91"/>
      <c r="BL29" s="92"/>
      <c r="BM29" s="92"/>
      <c r="BN29" s="52">
        <v>2977619.64</v>
      </c>
      <c r="BO29" s="93">
        <v>20686</v>
      </c>
      <c r="BP29" s="109">
        <v>-454310</v>
      </c>
      <c r="BQ29" s="103"/>
      <c r="BR29" s="102">
        <v>-370797</v>
      </c>
      <c r="BS29" s="102">
        <v>-83513</v>
      </c>
      <c r="BT29" s="102">
        <v>-469300</v>
      </c>
      <c r="BU29" s="102">
        <v>14990</v>
      </c>
      <c r="BV29" s="116">
        <v>-227.09</v>
      </c>
      <c r="BW29" s="126">
        <v>103168.15999999987</v>
      </c>
      <c r="BX29" s="103"/>
      <c r="BY29" s="126">
        <v>-467527.0400000001</v>
      </c>
      <c r="BZ29" s="105">
        <v>570695.19999999995</v>
      </c>
      <c r="CA29" s="127">
        <v>61863.85999999987</v>
      </c>
      <c r="CB29" s="110">
        <v>41304.300000000003</v>
      </c>
      <c r="CC29" s="126"/>
      <c r="CD29" s="126">
        <v>103168.15999999987</v>
      </c>
      <c r="CE29" s="128" t="s">
        <v>148</v>
      </c>
    </row>
    <row r="30" spans="1:83" ht="26.25" hidden="1" customHeight="1" x14ac:dyDescent="0.25">
      <c r="A30" s="57" t="s">
        <v>121</v>
      </c>
      <c r="B30" s="77" t="s">
        <v>149</v>
      </c>
      <c r="C30" s="66">
        <v>0</v>
      </c>
      <c r="D30" s="29"/>
      <c r="E30" s="71">
        <v>-2539</v>
      </c>
      <c r="F30" s="129">
        <v>2539</v>
      </c>
      <c r="G30" s="71"/>
      <c r="H30" s="71"/>
      <c r="I30" s="72">
        <v>0</v>
      </c>
      <c r="J30" s="44">
        <v>13593.7</v>
      </c>
      <c r="K30" s="29"/>
      <c r="L30" s="45">
        <v>10044.400000000001</v>
      </c>
      <c r="M30" s="130">
        <v>3549.3</v>
      </c>
      <c r="N30" s="45">
        <v>13593.7</v>
      </c>
      <c r="O30" s="45">
        <v>0</v>
      </c>
      <c r="P30" s="71"/>
      <c r="Q30" s="71"/>
      <c r="R30" s="71"/>
      <c r="S30" s="71"/>
      <c r="T30" s="71"/>
      <c r="U30" s="71"/>
      <c r="V30" s="72"/>
      <c r="W30" s="45"/>
      <c r="X30" s="45"/>
      <c r="Y30" s="45"/>
      <c r="Z30" s="45"/>
      <c r="AA30" s="45"/>
      <c r="AB30" s="45"/>
      <c r="AC30" s="71"/>
      <c r="AD30" s="71"/>
      <c r="AE30" s="71"/>
      <c r="AF30" s="71"/>
      <c r="AG30" s="71"/>
      <c r="AH30" s="71"/>
      <c r="AI30" s="72"/>
      <c r="AJ30" s="45"/>
      <c r="AK30" s="45"/>
      <c r="AL30" s="45"/>
      <c r="AM30" s="45"/>
      <c r="AN30" s="45"/>
      <c r="AO30" s="45"/>
      <c r="AP30" s="71"/>
      <c r="AQ30" s="29"/>
      <c r="AR30" s="71"/>
      <c r="AS30" s="71"/>
      <c r="AT30" s="71"/>
      <c r="AU30" s="71"/>
      <c r="AV30" s="72"/>
      <c r="AW30" s="45"/>
      <c r="AX30" s="45"/>
      <c r="AY30" s="45"/>
      <c r="AZ30" s="45"/>
      <c r="BA30" s="45"/>
      <c r="BB30" s="46"/>
      <c r="BC30" s="73">
        <v>0</v>
      </c>
      <c r="BD30" s="29"/>
      <c r="BE30" s="71"/>
      <c r="BF30" s="129"/>
      <c r="BG30" s="80"/>
      <c r="BH30" s="80"/>
      <c r="BI30" s="72">
        <v>0</v>
      </c>
      <c r="BJ30" s="44">
        <v>0</v>
      </c>
      <c r="BK30" s="29"/>
      <c r="BL30" s="45"/>
      <c r="BM30" s="130"/>
      <c r="BN30" s="60"/>
      <c r="BO30" s="81"/>
      <c r="BP30" s="75">
        <v>0</v>
      </c>
      <c r="BQ30" s="29"/>
      <c r="BR30" s="71">
        <v>-2539</v>
      </c>
      <c r="BS30" s="129">
        <v>2539</v>
      </c>
      <c r="BT30" s="71"/>
      <c r="BU30" s="71"/>
      <c r="BV30" s="72"/>
      <c r="BW30" s="44"/>
      <c r="BX30" s="29"/>
      <c r="BY30" s="45"/>
      <c r="BZ30" s="130"/>
      <c r="CA30" s="63"/>
      <c r="CB30" s="63"/>
      <c r="CC30" s="44"/>
      <c r="CD30" s="44"/>
      <c r="CE30" s="64"/>
    </row>
    <row r="31" spans="1:83" ht="26.25" hidden="1" customHeight="1" x14ac:dyDescent="0.25">
      <c r="A31" s="57" t="s">
        <v>150</v>
      </c>
      <c r="B31" s="77" t="s">
        <v>151</v>
      </c>
      <c r="C31" s="66">
        <v>0</v>
      </c>
      <c r="D31" s="29"/>
      <c r="E31" s="71">
        <v>0</v>
      </c>
      <c r="F31" s="71"/>
      <c r="G31" s="71"/>
      <c r="H31" s="71"/>
      <c r="I31" s="72">
        <v>0</v>
      </c>
      <c r="J31" s="44">
        <v>0</v>
      </c>
      <c r="K31" s="29"/>
      <c r="L31" s="45">
        <v>0</v>
      </c>
      <c r="M31" s="45"/>
      <c r="N31" s="45"/>
      <c r="O31" s="45"/>
      <c r="P31" s="71"/>
      <c r="Q31" s="71"/>
      <c r="R31" s="71"/>
      <c r="S31" s="71"/>
      <c r="T31" s="71"/>
      <c r="U31" s="71"/>
      <c r="V31" s="72"/>
      <c r="W31" s="45"/>
      <c r="X31" s="45"/>
      <c r="Y31" s="45"/>
      <c r="Z31" s="45"/>
      <c r="AA31" s="45"/>
      <c r="AB31" s="45"/>
      <c r="AC31" s="71"/>
      <c r="AD31" s="71"/>
      <c r="AE31" s="71"/>
      <c r="AF31" s="71"/>
      <c r="AG31" s="71"/>
      <c r="AH31" s="71"/>
      <c r="AI31" s="72"/>
      <c r="AJ31" s="45"/>
      <c r="AK31" s="45"/>
      <c r="AL31" s="45"/>
      <c r="AM31" s="45"/>
      <c r="AN31" s="45"/>
      <c r="AO31" s="45"/>
      <c r="AP31" s="71"/>
      <c r="AQ31" s="71"/>
      <c r="AR31" s="71"/>
      <c r="AS31" s="71"/>
      <c r="AT31" s="71"/>
      <c r="AU31" s="71"/>
      <c r="AV31" s="72"/>
      <c r="AW31" s="45"/>
      <c r="AX31" s="45"/>
      <c r="AY31" s="45"/>
      <c r="AZ31" s="45"/>
      <c r="BA31" s="45"/>
      <c r="BB31" s="46"/>
      <c r="BC31" s="73">
        <v>0</v>
      </c>
      <c r="BD31" s="29"/>
      <c r="BE31" s="71"/>
      <c r="BF31" s="71"/>
      <c r="BG31" s="71"/>
      <c r="BH31" s="71"/>
      <c r="BI31" s="72">
        <v>0</v>
      </c>
      <c r="BJ31" s="44">
        <v>0</v>
      </c>
      <c r="BK31" s="29"/>
      <c r="BL31" s="45"/>
      <c r="BM31" s="45"/>
      <c r="BN31" s="45"/>
      <c r="BO31" s="111"/>
      <c r="BP31" s="75">
        <v>0</v>
      </c>
      <c r="BQ31" s="29"/>
      <c r="BR31" s="71">
        <v>0</v>
      </c>
      <c r="BS31" s="71"/>
      <c r="BT31" s="71"/>
      <c r="BU31" s="71"/>
      <c r="BV31" s="72">
        <v>0</v>
      </c>
      <c r="BW31" s="44">
        <v>0</v>
      </c>
      <c r="BX31" s="29"/>
      <c r="BY31" s="45">
        <v>0</v>
      </c>
      <c r="BZ31" s="45"/>
      <c r="CA31" s="63"/>
      <c r="CB31" s="63"/>
      <c r="CC31" s="44">
        <v>0</v>
      </c>
      <c r="CD31" s="44">
        <v>0</v>
      </c>
      <c r="CE31" s="64"/>
    </row>
    <row r="32" spans="1:83" ht="27" hidden="1" customHeight="1" x14ac:dyDescent="0.25">
      <c r="A32" s="57" t="s">
        <v>152</v>
      </c>
      <c r="B32" s="77" t="s">
        <v>153</v>
      </c>
      <c r="C32" s="66">
        <v>0</v>
      </c>
      <c r="D32" s="29"/>
      <c r="E32" s="71">
        <v>0</v>
      </c>
      <c r="F32" s="71"/>
      <c r="G32" s="71"/>
      <c r="H32" s="71"/>
      <c r="I32" s="72">
        <v>0</v>
      </c>
      <c r="J32" s="44">
        <v>0</v>
      </c>
      <c r="K32" s="29"/>
      <c r="L32" s="45">
        <v>0</v>
      </c>
      <c r="M32" s="45"/>
      <c r="N32" s="45"/>
      <c r="O32" s="45"/>
      <c r="P32" s="71"/>
      <c r="Q32" s="71"/>
      <c r="R32" s="71"/>
      <c r="S32" s="71"/>
      <c r="T32" s="71"/>
      <c r="U32" s="71"/>
      <c r="V32" s="72"/>
      <c r="W32" s="45"/>
      <c r="X32" s="45"/>
      <c r="Y32" s="45"/>
      <c r="Z32" s="45"/>
      <c r="AA32" s="45"/>
      <c r="AB32" s="45"/>
      <c r="AC32" s="71"/>
      <c r="AD32" s="71"/>
      <c r="AE32" s="71"/>
      <c r="AF32" s="71"/>
      <c r="AG32" s="71"/>
      <c r="AH32" s="71"/>
      <c r="AI32" s="72"/>
      <c r="AJ32" s="45"/>
      <c r="AK32" s="45"/>
      <c r="AL32" s="45"/>
      <c r="AM32" s="45"/>
      <c r="AN32" s="45"/>
      <c r="AO32" s="45"/>
      <c r="AP32" s="71"/>
      <c r="AQ32" s="71"/>
      <c r="AR32" s="71"/>
      <c r="AS32" s="71"/>
      <c r="AT32" s="71"/>
      <c r="AU32" s="71"/>
      <c r="AV32" s="72"/>
      <c r="AW32" s="45"/>
      <c r="AX32" s="45"/>
      <c r="AY32" s="45"/>
      <c r="AZ32" s="45"/>
      <c r="BA32" s="45"/>
      <c r="BB32" s="46"/>
      <c r="BC32" s="73">
        <v>0</v>
      </c>
      <c r="BD32" s="29"/>
      <c r="BE32" s="71"/>
      <c r="BF32" s="71"/>
      <c r="BG32" s="71"/>
      <c r="BH32" s="71"/>
      <c r="BI32" s="72">
        <v>0</v>
      </c>
      <c r="BJ32" s="44">
        <v>0</v>
      </c>
      <c r="BK32" s="29"/>
      <c r="BL32" s="45"/>
      <c r="BM32" s="45"/>
      <c r="BN32" s="45"/>
      <c r="BO32" s="111"/>
      <c r="BP32" s="75">
        <v>0</v>
      </c>
      <c r="BQ32" s="29"/>
      <c r="BR32" s="71">
        <v>0</v>
      </c>
      <c r="BS32" s="71"/>
      <c r="BT32" s="71"/>
      <c r="BU32" s="71"/>
      <c r="BV32" s="72">
        <v>0</v>
      </c>
      <c r="BW32" s="44">
        <v>0</v>
      </c>
      <c r="BX32" s="29"/>
      <c r="BY32" s="45">
        <v>0</v>
      </c>
      <c r="BZ32" s="45"/>
      <c r="CA32" s="63"/>
      <c r="CB32" s="63"/>
      <c r="CC32" s="44">
        <v>0</v>
      </c>
      <c r="CD32" s="44">
        <v>0</v>
      </c>
      <c r="CE32" s="64"/>
    </row>
    <row r="33" spans="1:83" hidden="1" x14ac:dyDescent="0.25">
      <c r="A33" s="57" t="s">
        <v>154</v>
      </c>
      <c r="B33" s="77" t="s">
        <v>155</v>
      </c>
      <c r="C33" s="66">
        <v>0</v>
      </c>
      <c r="D33" s="29"/>
      <c r="E33" s="71">
        <v>0</v>
      </c>
      <c r="F33" s="71"/>
      <c r="G33" s="71"/>
      <c r="H33" s="71"/>
      <c r="I33" s="72">
        <v>0</v>
      </c>
      <c r="J33" s="44">
        <v>0</v>
      </c>
      <c r="K33" s="29"/>
      <c r="L33" s="45">
        <v>0</v>
      </c>
      <c r="M33" s="45"/>
      <c r="N33" s="45"/>
      <c r="O33" s="45"/>
      <c r="P33" s="71"/>
      <c r="Q33" s="71"/>
      <c r="R33" s="71"/>
      <c r="S33" s="71"/>
      <c r="T33" s="71"/>
      <c r="U33" s="71"/>
      <c r="V33" s="72"/>
      <c r="W33" s="45"/>
      <c r="X33" s="45"/>
      <c r="Y33" s="45"/>
      <c r="Z33" s="45"/>
      <c r="AA33" s="45"/>
      <c r="AB33" s="45"/>
      <c r="AC33" s="71"/>
      <c r="AD33" s="71"/>
      <c r="AE33" s="71"/>
      <c r="AF33" s="71"/>
      <c r="AG33" s="71"/>
      <c r="AH33" s="71"/>
      <c r="AI33" s="72"/>
      <c r="AJ33" s="45"/>
      <c r="AK33" s="45"/>
      <c r="AL33" s="45"/>
      <c r="AM33" s="45"/>
      <c r="AN33" s="45"/>
      <c r="AO33" s="45"/>
      <c r="AP33" s="71"/>
      <c r="AQ33" s="71"/>
      <c r="AR33" s="71"/>
      <c r="AS33" s="71"/>
      <c r="AT33" s="71"/>
      <c r="AU33" s="71"/>
      <c r="AV33" s="72"/>
      <c r="AW33" s="45"/>
      <c r="AX33" s="45"/>
      <c r="AY33" s="45"/>
      <c r="AZ33" s="45"/>
      <c r="BA33" s="45"/>
      <c r="BB33" s="46"/>
      <c r="BC33" s="73">
        <v>0</v>
      </c>
      <c r="BD33" s="29"/>
      <c r="BE33" s="71"/>
      <c r="BF33" s="71"/>
      <c r="BG33" s="71"/>
      <c r="BH33" s="71"/>
      <c r="BI33" s="72">
        <v>0</v>
      </c>
      <c r="BJ33" s="44">
        <v>0</v>
      </c>
      <c r="BK33" s="29"/>
      <c r="BL33" s="45"/>
      <c r="BM33" s="45"/>
      <c r="BN33" s="45"/>
      <c r="BO33" s="111"/>
      <c r="BP33" s="75">
        <v>0</v>
      </c>
      <c r="BQ33" s="29"/>
      <c r="BR33" s="71">
        <v>0</v>
      </c>
      <c r="BS33" s="71"/>
      <c r="BT33" s="71"/>
      <c r="BU33" s="71"/>
      <c r="BV33" s="72">
        <v>0</v>
      </c>
      <c r="BW33" s="44">
        <v>0</v>
      </c>
      <c r="BX33" s="29"/>
      <c r="BY33" s="45">
        <v>0</v>
      </c>
      <c r="BZ33" s="45"/>
      <c r="CA33" s="63"/>
      <c r="CB33" s="63"/>
      <c r="CC33" s="44">
        <v>0</v>
      </c>
      <c r="CD33" s="44">
        <v>0</v>
      </c>
      <c r="CE33" s="64"/>
    </row>
    <row r="34" spans="1:83" hidden="1" x14ac:dyDescent="0.25">
      <c r="A34" s="57" t="s">
        <v>156</v>
      </c>
      <c r="B34" s="77" t="s">
        <v>157</v>
      </c>
      <c r="C34" s="66">
        <v>0</v>
      </c>
      <c r="D34" s="29"/>
      <c r="E34" s="71">
        <v>0</v>
      </c>
      <c r="F34" s="71"/>
      <c r="G34" s="71"/>
      <c r="H34" s="71"/>
      <c r="I34" s="72">
        <v>0</v>
      </c>
      <c r="J34" s="44">
        <v>0</v>
      </c>
      <c r="K34" s="29"/>
      <c r="L34" s="45">
        <v>0</v>
      </c>
      <c r="M34" s="45"/>
      <c r="N34" s="45"/>
      <c r="O34" s="45"/>
      <c r="P34" s="71"/>
      <c r="Q34" s="71"/>
      <c r="R34" s="71"/>
      <c r="S34" s="71"/>
      <c r="T34" s="71"/>
      <c r="U34" s="71"/>
      <c r="V34" s="72"/>
      <c r="W34" s="45"/>
      <c r="X34" s="45"/>
      <c r="Y34" s="45"/>
      <c r="Z34" s="45"/>
      <c r="AA34" s="45"/>
      <c r="AB34" s="45"/>
      <c r="AC34" s="71"/>
      <c r="AD34" s="71"/>
      <c r="AE34" s="71"/>
      <c r="AF34" s="71"/>
      <c r="AG34" s="71"/>
      <c r="AH34" s="71"/>
      <c r="AI34" s="72"/>
      <c r="AJ34" s="45"/>
      <c r="AK34" s="45"/>
      <c r="AL34" s="45"/>
      <c r="AM34" s="45"/>
      <c r="AN34" s="45"/>
      <c r="AO34" s="45"/>
      <c r="AP34" s="71"/>
      <c r="AQ34" s="71"/>
      <c r="AR34" s="71"/>
      <c r="AS34" s="71"/>
      <c r="AT34" s="71"/>
      <c r="AU34" s="71"/>
      <c r="AV34" s="72"/>
      <c r="AW34" s="45"/>
      <c r="AX34" s="45"/>
      <c r="AY34" s="45"/>
      <c r="AZ34" s="45"/>
      <c r="BA34" s="45"/>
      <c r="BB34" s="46"/>
      <c r="BC34" s="73">
        <v>0</v>
      </c>
      <c r="BD34" s="29"/>
      <c r="BE34" s="71"/>
      <c r="BF34" s="71"/>
      <c r="BG34" s="71"/>
      <c r="BH34" s="71"/>
      <c r="BI34" s="72">
        <v>0</v>
      </c>
      <c r="BJ34" s="44">
        <v>0</v>
      </c>
      <c r="BK34" s="29"/>
      <c r="BL34" s="45"/>
      <c r="BM34" s="45"/>
      <c r="BN34" s="45"/>
      <c r="BO34" s="111"/>
      <c r="BP34" s="75">
        <v>0</v>
      </c>
      <c r="BQ34" s="29"/>
      <c r="BR34" s="71">
        <v>0</v>
      </c>
      <c r="BS34" s="71"/>
      <c r="BT34" s="71"/>
      <c r="BU34" s="71"/>
      <c r="BV34" s="72">
        <v>0</v>
      </c>
      <c r="BW34" s="44">
        <v>0</v>
      </c>
      <c r="BX34" s="29"/>
      <c r="BY34" s="45">
        <v>0</v>
      </c>
      <c r="BZ34" s="45"/>
      <c r="CA34" s="63"/>
      <c r="CB34" s="63"/>
      <c r="CC34" s="44">
        <v>0</v>
      </c>
      <c r="CD34" s="44">
        <v>0</v>
      </c>
      <c r="CE34" s="64"/>
    </row>
    <row r="35" spans="1:83" hidden="1" x14ac:dyDescent="0.25">
      <c r="A35" s="84" t="s">
        <v>145</v>
      </c>
      <c r="B35" s="97" t="s">
        <v>158</v>
      </c>
      <c r="C35" s="66">
        <v>5782</v>
      </c>
      <c r="D35" s="131"/>
      <c r="E35" s="132">
        <v>4716</v>
      </c>
      <c r="F35" s="132">
        <v>1066</v>
      </c>
      <c r="G35" s="132">
        <v>5782</v>
      </c>
      <c r="H35" s="132">
        <v>0</v>
      </c>
      <c r="I35" s="133">
        <v>2657.47</v>
      </c>
      <c r="J35" s="44">
        <v>15365.5</v>
      </c>
      <c r="K35" s="131"/>
      <c r="L35" s="134">
        <v>12532.6</v>
      </c>
      <c r="M35" s="134">
        <v>2832.9</v>
      </c>
      <c r="N35" s="134">
        <v>15365.5</v>
      </c>
      <c r="O35" s="134">
        <v>0</v>
      </c>
      <c r="P35" s="71"/>
      <c r="Q35" s="71"/>
      <c r="R35" s="71"/>
      <c r="S35" s="71"/>
      <c r="T35" s="71"/>
      <c r="U35" s="71"/>
      <c r="V35" s="72"/>
      <c r="W35" s="45"/>
      <c r="X35" s="45"/>
      <c r="Y35" s="45"/>
      <c r="Z35" s="45"/>
      <c r="AA35" s="45"/>
      <c r="AB35" s="45"/>
      <c r="AC35" s="71"/>
      <c r="AD35" s="71"/>
      <c r="AE35" s="71"/>
      <c r="AF35" s="71"/>
      <c r="AG35" s="71"/>
      <c r="AH35" s="71"/>
      <c r="AI35" s="72"/>
      <c r="AJ35" s="45"/>
      <c r="AK35" s="45"/>
      <c r="AL35" s="45"/>
      <c r="AM35" s="45"/>
      <c r="AN35" s="45"/>
      <c r="AO35" s="45"/>
      <c r="AP35" s="71"/>
      <c r="AQ35" s="71"/>
      <c r="AR35" s="71"/>
      <c r="AS35" s="71"/>
      <c r="AT35" s="71"/>
      <c r="AU35" s="71"/>
      <c r="AV35" s="72"/>
      <c r="AW35" s="45"/>
      <c r="AX35" s="45"/>
      <c r="AY35" s="45"/>
      <c r="AZ35" s="45"/>
      <c r="BA35" s="45"/>
      <c r="BB35" s="46"/>
      <c r="BC35" s="73">
        <v>0</v>
      </c>
      <c r="BD35" s="131"/>
      <c r="BE35" s="132"/>
      <c r="BF35" s="132"/>
      <c r="BG35" s="132"/>
      <c r="BH35" s="132"/>
      <c r="BI35" s="133">
        <v>0</v>
      </c>
      <c r="BJ35" s="44">
        <v>0</v>
      </c>
      <c r="BK35" s="131"/>
      <c r="BL35" s="134"/>
      <c r="BM35" s="134"/>
      <c r="BN35" s="134"/>
      <c r="BO35" s="135"/>
      <c r="BP35" s="75">
        <v>0</v>
      </c>
      <c r="BQ35" s="131"/>
      <c r="BR35" s="132">
        <v>-1066</v>
      </c>
      <c r="BS35" s="132">
        <v>1066</v>
      </c>
      <c r="BT35" s="132"/>
      <c r="BU35" s="132"/>
      <c r="BV35" s="133"/>
      <c r="BW35" s="44"/>
      <c r="BX35" s="131"/>
      <c r="BY35" s="134"/>
      <c r="BZ35" s="134"/>
      <c r="CA35" s="136"/>
      <c r="CB35" s="136"/>
      <c r="CC35" s="44"/>
      <c r="CD35" s="44"/>
      <c r="CE35" s="64"/>
    </row>
    <row r="36" spans="1:83" ht="39" customHeight="1" x14ac:dyDescent="0.25">
      <c r="A36" s="137" t="s">
        <v>159</v>
      </c>
      <c r="B36" s="138" t="s">
        <v>160</v>
      </c>
      <c r="C36" s="139">
        <v>333725</v>
      </c>
      <c r="D36" s="140">
        <v>0</v>
      </c>
      <c r="E36" s="139">
        <v>316582</v>
      </c>
      <c r="F36" s="139">
        <v>17143</v>
      </c>
      <c r="G36" s="139">
        <v>326977</v>
      </c>
      <c r="H36" s="139">
        <v>6748</v>
      </c>
      <c r="I36" s="141">
        <v>2255.8200000000002</v>
      </c>
      <c r="J36" s="142">
        <v>752823.20000000007</v>
      </c>
      <c r="K36" s="140">
        <v>0</v>
      </c>
      <c r="L36" s="142">
        <v>728906.9</v>
      </c>
      <c r="M36" s="142">
        <v>23916.300000000003</v>
      </c>
      <c r="N36" s="142">
        <v>642215.4</v>
      </c>
      <c r="O36" s="142">
        <v>110607.79999999999</v>
      </c>
      <c r="P36" s="71"/>
      <c r="Q36" s="71"/>
      <c r="R36" s="71"/>
      <c r="S36" s="71"/>
      <c r="T36" s="71"/>
      <c r="U36" s="71"/>
      <c r="V36" s="72"/>
      <c r="W36" s="45"/>
      <c r="X36" s="45"/>
      <c r="Y36" s="45"/>
      <c r="Z36" s="45"/>
      <c r="AA36" s="45"/>
      <c r="AB36" s="45"/>
      <c r="AC36" s="71"/>
      <c r="AD36" s="71"/>
      <c r="AE36" s="71"/>
      <c r="AF36" s="71"/>
      <c r="AG36" s="71"/>
      <c r="AH36" s="71"/>
      <c r="AI36" s="72"/>
      <c r="AJ36" s="45"/>
      <c r="AK36" s="45"/>
      <c r="AL36" s="45"/>
      <c r="AM36" s="45"/>
      <c r="AN36" s="45"/>
      <c r="AO36" s="45"/>
      <c r="AP36" s="71"/>
      <c r="AQ36" s="29"/>
      <c r="AR36" s="71"/>
      <c r="AS36" s="71"/>
      <c r="AT36" s="71"/>
      <c r="AU36" s="71"/>
      <c r="AV36" s="72"/>
      <c r="AW36" s="45"/>
      <c r="AX36" s="45"/>
      <c r="AY36" s="45"/>
      <c r="AZ36" s="45"/>
      <c r="BA36" s="45"/>
      <c r="BB36" s="46"/>
      <c r="BC36" s="143">
        <v>327988</v>
      </c>
      <c r="BD36" s="140">
        <v>0</v>
      </c>
      <c r="BE36" s="139"/>
      <c r="BF36" s="139"/>
      <c r="BG36" s="139">
        <v>319984</v>
      </c>
      <c r="BH36" s="139">
        <v>8004</v>
      </c>
      <c r="BI36" s="141">
        <v>2327.52</v>
      </c>
      <c r="BJ36" s="142">
        <v>763397.2</v>
      </c>
      <c r="BK36" s="140"/>
      <c r="BL36" s="142"/>
      <c r="BM36" s="142"/>
      <c r="BN36" s="142">
        <v>600507.20000000007</v>
      </c>
      <c r="BO36" s="144">
        <v>162890</v>
      </c>
      <c r="BP36" s="145">
        <v>5737</v>
      </c>
      <c r="BQ36" s="140">
        <v>0</v>
      </c>
      <c r="BR36" s="139">
        <v>6141</v>
      </c>
      <c r="BS36" s="139">
        <v>-404</v>
      </c>
      <c r="BT36" s="139">
        <v>6993</v>
      </c>
      <c r="BU36" s="139">
        <v>-1256</v>
      </c>
      <c r="BV36" s="141">
        <v>-1843.12</v>
      </c>
      <c r="BW36" s="142">
        <v>-10574.000000000011</v>
      </c>
      <c r="BX36" s="140">
        <v>0</v>
      </c>
      <c r="BY36" s="142">
        <v>-7104.900000000006</v>
      </c>
      <c r="BZ36" s="142">
        <v>-3469.1000000000004</v>
      </c>
      <c r="CA36" s="146">
        <v>41708.199999999997</v>
      </c>
      <c r="CB36" s="146">
        <v>-52282.2</v>
      </c>
      <c r="CC36" s="142">
        <v>0</v>
      </c>
      <c r="CD36" s="142">
        <v>-10574.000000000011</v>
      </c>
      <c r="CE36" s="64">
        <f>CD29-88271.48</f>
        <v>14896.679999999877</v>
      </c>
    </row>
    <row r="37" spans="1:83" ht="15.75" customHeight="1" x14ac:dyDescent="0.25">
      <c r="A37" s="57" t="s">
        <v>161</v>
      </c>
      <c r="B37" s="77" t="s">
        <v>162</v>
      </c>
      <c r="C37" s="66">
        <v>70385</v>
      </c>
      <c r="D37" s="29"/>
      <c r="E37" s="71">
        <v>68211</v>
      </c>
      <c r="F37" s="115">
        <v>2174</v>
      </c>
      <c r="G37" s="71">
        <v>69366</v>
      </c>
      <c r="H37" s="71">
        <v>1019</v>
      </c>
      <c r="I37" s="68">
        <v>3459.53</v>
      </c>
      <c r="J37" s="44">
        <v>243499</v>
      </c>
      <c r="K37" s="29"/>
      <c r="L37" s="45">
        <v>235978</v>
      </c>
      <c r="M37" s="117">
        <v>7521</v>
      </c>
      <c r="N37" s="45">
        <v>237447</v>
      </c>
      <c r="O37" s="45">
        <v>6052</v>
      </c>
      <c r="P37" s="71"/>
      <c r="Q37" s="29"/>
      <c r="R37" s="29"/>
      <c r="S37" s="29"/>
      <c r="T37" s="71"/>
      <c r="U37" s="71"/>
      <c r="V37" s="72"/>
      <c r="W37" s="45"/>
      <c r="X37" s="45"/>
      <c r="Y37" s="45"/>
      <c r="Z37" s="45"/>
      <c r="AA37" s="45"/>
      <c r="AB37" s="45"/>
      <c r="AC37" s="71"/>
      <c r="AD37" s="29"/>
      <c r="AE37" s="29"/>
      <c r="AF37" s="29"/>
      <c r="AG37" s="71"/>
      <c r="AH37" s="71"/>
      <c r="AI37" s="72"/>
      <c r="AJ37" s="45"/>
      <c r="AK37" s="45"/>
      <c r="AL37" s="45"/>
      <c r="AM37" s="45"/>
      <c r="AN37" s="45"/>
      <c r="AO37" s="45"/>
      <c r="AP37" s="71"/>
      <c r="AQ37" s="29"/>
      <c r="AR37" s="29"/>
      <c r="AS37" s="29"/>
      <c r="AT37" s="71"/>
      <c r="AU37" s="71"/>
      <c r="AV37" s="72"/>
      <c r="AW37" s="45"/>
      <c r="AX37" s="45"/>
      <c r="AY37" s="45"/>
      <c r="AZ37" s="45"/>
      <c r="BA37" s="45"/>
      <c r="BB37" s="46"/>
      <c r="BC37" s="73">
        <v>67600</v>
      </c>
      <c r="BD37" s="29"/>
      <c r="BE37" s="71"/>
      <c r="BF37" s="115"/>
      <c r="BG37" s="71">
        <v>66616</v>
      </c>
      <c r="BH37" s="71">
        <v>984</v>
      </c>
      <c r="BI37" s="68">
        <v>2933.58</v>
      </c>
      <c r="BJ37" s="44">
        <v>198310</v>
      </c>
      <c r="BK37" s="29"/>
      <c r="BL37" s="45"/>
      <c r="BM37" s="117"/>
      <c r="BN37" s="45">
        <v>193484.4</v>
      </c>
      <c r="BO37" s="111">
        <v>4825.6000000000004</v>
      </c>
      <c r="BP37" s="75">
        <v>2785</v>
      </c>
      <c r="BQ37" s="29"/>
      <c r="BR37" s="71">
        <v>2699</v>
      </c>
      <c r="BS37" s="115">
        <v>86</v>
      </c>
      <c r="BT37" s="82">
        <v>2750</v>
      </c>
      <c r="BU37" s="82">
        <v>35</v>
      </c>
      <c r="BV37" s="68">
        <v>16225.85</v>
      </c>
      <c r="BW37" s="44">
        <v>45189.000000000007</v>
      </c>
      <c r="BX37" s="29"/>
      <c r="BY37" s="45">
        <v>43793.600000000006</v>
      </c>
      <c r="BZ37" s="117">
        <v>1395.4</v>
      </c>
      <c r="CA37" s="83">
        <v>43962.600000000006</v>
      </c>
      <c r="CB37" s="83">
        <v>1226.3999999999996</v>
      </c>
      <c r="CC37" s="44"/>
      <c r="CD37" s="44">
        <v>45189.000000000007</v>
      </c>
      <c r="CE37" s="64"/>
    </row>
    <row r="38" spans="1:83" ht="15.75" customHeight="1" x14ac:dyDescent="0.25">
      <c r="A38" s="57" t="s">
        <v>163</v>
      </c>
      <c r="B38" s="77" t="s">
        <v>164</v>
      </c>
      <c r="C38" s="66">
        <v>26862</v>
      </c>
      <c r="D38" s="29"/>
      <c r="E38" s="71">
        <v>25740</v>
      </c>
      <c r="F38" s="115">
        <v>1122</v>
      </c>
      <c r="G38" s="71">
        <v>26389</v>
      </c>
      <c r="H38" s="71">
        <v>473</v>
      </c>
      <c r="I38" s="68">
        <v>4723.67</v>
      </c>
      <c r="J38" s="44">
        <v>126887.20000000001</v>
      </c>
      <c r="K38" s="29"/>
      <c r="L38" s="45">
        <v>121587.20000000001</v>
      </c>
      <c r="M38" s="117">
        <v>5300</v>
      </c>
      <c r="N38" s="45">
        <v>124582.1</v>
      </c>
      <c r="O38" s="45">
        <v>2305.1</v>
      </c>
      <c r="P38" s="71"/>
      <c r="Q38" s="29"/>
      <c r="R38" s="29"/>
      <c r="S38" s="29"/>
      <c r="T38" s="71"/>
      <c r="U38" s="71"/>
      <c r="V38" s="72"/>
      <c r="W38" s="45"/>
      <c r="X38" s="45"/>
      <c r="Y38" s="45"/>
      <c r="Z38" s="45"/>
      <c r="AA38" s="45"/>
      <c r="AB38" s="45"/>
      <c r="AC38" s="71"/>
      <c r="AD38" s="29"/>
      <c r="AE38" s="29"/>
      <c r="AF38" s="29"/>
      <c r="AG38" s="71"/>
      <c r="AH38" s="71"/>
      <c r="AI38" s="72"/>
      <c r="AJ38" s="45"/>
      <c r="AK38" s="45"/>
      <c r="AL38" s="45"/>
      <c r="AM38" s="45"/>
      <c r="AN38" s="45"/>
      <c r="AO38" s="45"/>
      <c r="AP38" s="71"/>
      <c r="AQ38" s="29"/>
      <c r="AR38" s="29"/>
      <c r="AS38" s="29"/>
      <c r="AT38" s="71"/>
      <c r="AU38" s="71"/>
      <c r="AV38" s="72"/>
      <c r="AW38" s="45"/>
      <c r="AX38" s="45"/>
      <c r="AY38" s="45"/>
      <c r="AZ38" s="45"/>
      <c r="BA38" s="45"/>
      <c r="BB38" s="46"/>
      <c r="BC38" s="73">
        <v>34412</v>
      </c>
      <c r="BD38" s="29"/>
      <c r="BE38" s="71"/>
      <c r="BF38" s="115"/>
      <c r="BG38" s="71">
        <v>34020</v>
      </c>
      <c r="BH38" s="71">
        <v>392</v>
      </c>
      <c r="BI38" s="68">
        <v>4427.21</v>
      </c>
      <c r="BJ38" s="44">
        <v>152349.20000000001</v>
      </c>
      <c r="BK38" s="29"/>
      <c r="BL38" s="45"/>
      <c r="BM38" s="117"/>
      <c r="BN38" s="45">
        <v>149671.20000000001</v>
      </c>
      <c r="BO38" s="111">
        <v>2678</v>
      </c>
      <c r="BP38" s="75">
        <v>-7550</v>
      </c>
      <c r="BQ38" s="29"/>
      <c r="BR38" s="71">
        <v>-7235</v>
      </c>
      <c r="BS38" s="115">
        <v>-315</v>
      </c>
      <c r="BT38" s="82">
        <v>-7631</v>
      </c>
      <c r="BU38" s="82">
        <v>81</v>
      </c>
      <c r="BV38" s="68">
        <v>3372.45</v>
      </c>
      <c r="BW38" s="44">
        <v>-25462.000000000007</v>
      </c>
      <c r="BX38" s="29"/>
      <c r="BY38" s="45">
        <v>-24399.700000000008</v>
      </c>
      <c r="BZ38" s="117">
        <v>-1062.3</v>
      </c>
      <c r="CA38" s="83">
        <v>-25089.100000000006</v>
      </c>
      <c r="CB38" s="83">
        <v>-372.90000000000009</v>
      </c>
      <c r="CC38" s="44"/>
      <c r="CD38" s="44">
        <v>-25462.000000000007</v>
      </c>
      <c r="CE38" s="64"/>
    </row>
    <row r="39" spans="1:83" ht="28.5" x14ac:dyDescent="0.25">
      <c r="A39" s="57" t="s">
        <v>165</v>
      </c>
      <c r="B39" s="77" t="s">
        <v>166</v>
      </c>
      <c r="C39" s="66">
        <v>149237</v>
      </c>
      <c r="D39" s="29"/>
      <c r="E39" s="71">
        <v>137349</v>
      </c>
      <c r="F39" s="115">
        <v>11888</v>
      </c>
      <c r="G39" s="71">
        <v>148459</v>
      </c>
      <c r="H39" s="71">
        <v>778</v>
      </c>
      <c r="I39" s="68">
        <v>718.54</v>
      </c>
      <c r="J39" s="44">
        <v>107233.40000000001</v>
      </c>
      <c r="K39" s="29"/>
      <c r="L39" s="45">
        <v>98691.400000000009</v>
      </c>
      <c r="M39" s="117">
        <v>8542</v>
      </c>
      <c r="N39" s="45">
        <v>106804.6</v>
      </c>
      <c r="O39" s="45">
        <v>428.8</v>
      </c>
      <c r="P39" s="71"/>
      <c r="Q39" s="29"/>
      <c r="R39" s="29"/>
      <c r="S39" s="29"/>
      <c r="T39" s="71"/>
      <c r="U39" s="71"/>
      <c r="V39" s="72"/>
      <c r="W39" s="45"/>
      <c r="X39" s="45"/>
      <c r="Y39" s="45"/>
      <c r="Z39" s="45"/>
      <c r="AA39" s="45"/>
      <c r="AB39" s="45"/>
      <c r="AC39" s="71"/>
      <c r="AD39" s="29"/>
      <c r="AE39" s="29"/>
      <c r="AF39" s="29"/>
      <c r="AG39" s="71"/>
      <c r="AH39" s="71"/>
      <c r="AI39" s="72"/>
      <c r="AJ39" s="45"/>
      <c r="AK39" s="45"/>
      <c r="AL39" s="45"/>
      <c r="AM39" s="45"/>
      <c r="AN39" s="45"/>
      <c r="AO39" s="45"/>
      <c r="AP39" s="71"/>
      <c r="AQ39" s="29"/>
      <c r="AR39" s="29"/>
      <c r="AS39" s="29"/>
      <c r="AT39" s="71"/>
      <c r="AU39" s="71"/>
      <c r="AV39" s="72"/>
      <c r="AW39" s="45"/>
      <c r="AX39" s="45"/>
      <c r="AY39" s="45"/>
      <c r="AZ39" s="45"/>
      <c r="BA39" s="45"/>
      <c r="BB39" s="46"/>
      <c r="BC39" s="73">
        <v>137280</v>
      </c>
      <c r="BD39" s="29"/>
      <c r="BE39" s="71"/>
      <c r="BF39" s="115"/>
      <c r="BG39" s="71">
        <v>136760</v>
      </c>
      <c r="BH39" s="71">
        <v>520</v>
      </c>
      <c r="BI39" s="68">
        <v>979.84</v>
      </c>
      <c r="BJ39" s="44">
        <v>134512.80000000002</v>
      </c>
      <c r="BK39" s="29"/>
      <c r="BL39" s="45"/>
      <c r="BM39" s="117"/>
      <c r="BN39" s="45">
        <v>133935.20000000001</v>
      </c>
      <c r="BO39" s="111">
        <v>577.6</v>
      </c>
      <c r="BP39" s="75">
        <v>11957</v>
      </c>
      <c r="BQ39" s="29"/>
      <c r="BR39" s="71">
        <v>11005</v>
      </c>
      <c r="BS39" s="115">
        <v>952</v>
      </c>
      <c r="BT39" s="82">
        <v>11699</v>
      </c>
      <c r="BU39" s="82">
        <v>258</v>
      </c>
      <c r="BV39" s="68">
        <v>-2281.46</v>
      </c>
      <c r="BW39" s="44">
        <v>-27279.400000000005</v>
      </c>
      <c r="BX39" s="29"/>
      <c r="BY39" s="45">
        <v>-25107.500000000004</v>
      </c>
      <c r="BZ39" s="117">
        <v>-2171.9</v>
      </c>
      <c r="CA39" s="83">
        <v>-27130.600000000006</v>
      </c>
      <c r="CB39" s="83">
        <v>-148.80000000000001</v>
      </c>
      <c r="CC39" s="44"/>
      <c r="CD39" s="44">
        <v>-27279.400000000005</v>
      </c>
      <c r="CE39" s="64"/>
    </row>
    <row r="40" spans="1:83" ht="22.5" customHeight="1" x14ac:dyDescent="0.25">
      <c r="A40" s="57" t="s">
        <v>167</v>
      </c>
      <c r="B40" s="77" t="s">
        <v>168</v>
      </c>
      <c r="C40" s="66">
        <v>43122</v>
      </c>
      <c r="D40" s="29"/>
      <c r="E40" s="71">
        <v>41195</v>
      </c>
      <c r="F40" s="115">
        <v>1927</v>
      </c>
      <c r="G40" s="71">
        <v>42675</v>
      </c>
      <c r="H40" s="71">
        <v>447</v>
      </c>
      <c r="I40" s="68">
        <v>1280.94</v>
      </c>
      <c r="J40" s="44">
        <v>55236.700000000004</v>
      </c>
      <c r="K40" s="29"/>
      <c r="L40" s="45">
        <v>52768.3</v>
      </c>
      <c r="M40" s="117">
        <v>2468.4</v>
      </c>
      <c r="N40" s="45">
        <v>54891.3</v>
      </c>
      <c r="O40" s="45">
        <v>345.4</v>
      </c>
      <c r="P40" s="71"/>
      <c r="Q40" s="29"/>
      <c r="R40" s="29"/>
      <c r="S40" s="29"/>
      <c r="T40" s="71"/>
      <c r="U40" s="71"/>
      <c r="V40" s="72"/>
      <c r="W40" s="45"/>
      <c r="X40" s="45"/>
      <c r="Y40" s="45"/>
      <c r="Z40" s="45"/>
      <c r="AA40" s="45"/>
      <c r="AB40" s="45"/>
      <c r="AC40" s="71"/>
      <c r="AD40" s="29"/>
      <c r="AE40" s="29"/>
      <c r="AF40" s="29"/>
      <c r="AG40" s="71"/>
      <c r="AH40" s="71"/>
      <c r="AI40" s="72"/>
      <c r="AJ40" s="45"/>
      <c r="AK40" s="45"/>
      <c r="AL40" s="45"/>
      <c r="AM40" s="45"/>
      <c r="AN40" s="45"/>
      <c r="AO40" s="45"/>
      <c r="AP40" s="71"/>
      <c r="AQ40" s="29"/>
      <c r="AR40" s="29"/>
      <c r="AS40" s="29"/>
      <c r="AT40" s="71"/>
      <c r="AU40" s="71"/>
      <c r="AV40" s="72"/>
      <c r="AW40" s="45"/>
      <c r="AX40" s="45"/>
      <c r="AY40" s="45"/>
      <c r="AZ40" s="45"/>
      <c r="BA40" s="45"/>
      <c r="BB40" s="46"/>
      <c r="BC40" s="73">
        <v>68792</v>
      </c>
      <c r="BD40" s="29"/>
      <c r="BE40" s="71"/>
      <c r="BF40" s="115"/>
      <c r="BG40" s="71">
        <v>68324</v>
      </c>
      <c r="BH40" s="71">
        <v>468</v>
      </c>
      <c r="BI40" s="68">
        <v>1350.15</v>
      </c>
      <c r="BJ40" s="44">
        <v>92879.599999999991</v>
      </c>
      <c r="BK40" s="29"/>
      <c r="BL40" s="45"/>
      <c r="BM40" s="117"/>
      <c r="BN40" s="45">
        <v>92409.2</v>
      </c>
      <c r="BO40" s="111">
        <v>470.4</v>
      </c>
      <c r="BP40" s="75">
        <v>-25670</v>
      </c>
      <c r="BQ40" s="29"/>
      <c r="BR40" s="71">
        <v>-24523</v>
      </c>
      <c r="BS40" s="115">
        <v>-1147</v>
      </c>
      <c r="BT40" s="82">
        <v>-25649</v>
      </c>
      <c r="BU40" s="82">
        <v>-21</v>
      </c>
      <c r="BV40" s="68">
        <v>1466.42</v>
      </c>
      <c r="BW40" s="44">
        <v>-37642.899999999994</v>
      </c>
      <c r="BX40" s="29"/>
      <c r="BY40" s="45">
        <v>-35960.899999999994</v>
      </c>
      <c r="BZ40" s="117">
        <v>-1682</v>
      </c>
      <c r="CA40" s="83">
        <v>-37517.899999999994</v>
      </c>
      <c r="CB40" s="83">
        <v>-125</v>
      </c>
      <c r="CC40" s="44"/>
      <c r="CD40" s="44">
        <v>-37642.899999999994</v>
      </c>
      <c r="CE40" s="64"/>
    </row>
    <row r="41" spans="1:83" ht="32.25" customHeight="1" x14ac:dyDescent="0.25">
      <c r="A41" s="57" t="s">
        <v>169</v>
      </c>
      <c r="B41" s="77" t="s">
        <v>170</v>
      </c>
      <c r="C41" s="66">
        <v>1581</v>
      </c>
      <c r="D41" s="29"/>
      <c r="E41" s="71">
        <v>1581</v>
      </c>
      <c r="F41" s="115">
        <v>0</v>
      </c>
      <c r="G41" s="71">
        <v>1451</v>
      </c>
      <c r="H41" s="71">
        <v>130</v>
      </c>
      <c r="I41" s="120">
        <v>10757.36</v>
      </c>
      <c r="J41" s="44">
        <v>17007.400000000001</v>
      </c>
      <c r="K41" s="29"/>
      <c r="L41" s="45">
        <v>17007.400000000001</v>
      </c>
      <c r="M41" s="117">
        <v>0</v>
      </c>
      <c r="N41" s="45">
        <v>15554.5</v>
      </c>
      <c r="O41" s="45">
        <v>1452.8999999999999</v>
      </c>
      <c r="P41" s="71"/>
      <c r="Q41" s="29"/>
      <c r="R41" s="29"/>
      <c r="S41" s="29"/>
      <c r="T41" s="71"/>
      <c r="U41" s="71"/>
      <c r="V41" s="72"/>
      <c r="W41" s="45"/>
      <c r="X41" s="45"/>
      <c r="Y41" s="45"/>
      <c r="Z41" s="45"/>
      <c r="AA41" s="45"/>
      <c r="AB41" s="45"/>
      <c r="AC41" s="71"/>
      <c r="AD41" s="29"/>
      <c r="AE41" s="29"/>
      <c r="AF41" s="29"/>
      <c r="AG41" s="71"/>
      <c r="AH41" s="71"/>
      <c r="AI41" s="72"/>
      <c r="AJ41" s="45"/>
      <c r="AK41" s="45"/>
      <c r="AL41" s="45"/>
      <c r="AM41" s="45"/>
      <c r="AN41" s="45"/>
      <c r="AO41" s="45"/>
      <c r="AP41" s="71"/>
      <c r="AQ41" s="29"/>
      <c r="AR41" s="29"/>
      <c r="AS41" s="29"/>
      <c r="AT41" s="71"/>
      <c r="AU41" s="71"/>
      <c r="AV41" s="72"/>
      <c r="AW41" s="45"/>
      <c r="AX41" s="45"/>
      <c r="AY41" s="45"/>
      <c r="AZ41" s="45"/>
      <c r="BA41" s="45"/>
      <c r="BB41" s="46"/>
      <c r="BC41" s="73">
        <v>1864</v>
      </c>
      <c r="BD41" s="29"/>
      <c r="BE41" s="71"/>
      <c r="BF41" s="115"/>
      <c r="BG41" s="71">
        <v>0</v>
      </c>
      <c r="BH41" s="71">
        <v>1864</v>
      </c>
      <c r="BI41" s="68">
        <v>15325.31</v>
      </c>
      <c r="BJ41" s="44">
        <v>28566.400000000001</v>
      </c>
      <c r="BK41" s="29"/>
      <c r="BL41" s="45"/>
      <c r="BM41" s="117"/>
      <c r="BN41" s="45">
        <v>0</v>
      </c>
      <c r="BO41" s="111">
        <v>28566.400000000001</v>
      </c>
      <c r="BP41" s="75">
        <v>-283</v>
      </c>
      <c r="BQ41" s="29"/>
      <c r="BR41" s="71">
        <v>-283</v>
      </c>
      <c r="BS41" s="115">
        <v>0</v>
      </c>
      <c r="BT41" s="82">
        <v>1451</v>
      </c>
      <c r="BU41" s="82">
        <v>-1734</v>
      </c>
      <c r="BV41" s="68">
        <v>40844.519999999997</v>
      </c>
      <c r="BW41" s="44">
        <v>-11559</v>
      </c>
      <c r="BX41" s="29"/>
      <c r="BY41" s="45">
        <v>-11559</v>
      </c>
      <c r="BZ41" s="117">
        <v>0</v>
      </c>
      <c r="CA41" s="83">
        <v>15554.5</v>
      </c>
      <c r="CB41" s="83">
        <v>-27113.5</v>
      </c>
      <c r="CC41" s="44"/>
      <c r="CD41" s="44">
        <v>-11559</v>
      </c>
      <c r="CE41" s="64"/>
    </row>
    <row r="42" spans="1:83" ht="72" customHeight="1" x14ac:dyDescent="0.25">
      <c r="A42" s="57" t="s">
        <v>171</v>
      </c>
      <c r="B42" s="77" t="s">
        <v>172</v>
      </c>
      <c r="C42" s="66">
        <v>33043</v>
      </c>
      <c r="D42" s="29"/>
      <c r="E42" s="71">
        <v>33011</v>
      </c>
      <c r="F42" s="115">
        <v>32</v>
      </c>
      <c r="G42" s="71">
        <v>31685</v>
      </c>
      <c r="H42" s="71">
        <v>1358</v>
      </c>
      <c r="I42" s="68">
        <v>2652.92</v>
      </c>
      <c r="J42" s="44">
        <v>87660.4</v>
      </c>
      <c r="K42" s="29"/>
      <c r="L42" s="45">
        <v>87575.5</v>
      </c>
      <c r="M42" s="117">
        <v>84.9</v>
      </c>
      <c r="N42" s="45">
        <v>78236</v>
      </c>
      <c r="O42" s="45">
        <v>9424.4</v>
      </c>
      <c r="P42" s="71"/>
      <c r="Q42" s="29"/>
      <c r="R42" s="29"/>
      <c r="S42" s="29"/>
      <c r="T42" s="71"/>
      <c r="U42" s="71"/>
      <c r="V42" s="72"/>
      <c r="W42" s="45"/>
      <c r="X42" s="45"/>
      <c r="Y42" s="45"/>
      <c r="Z42" s="45"/>
      <c r="AA42" s="45"/>
      <c r="AB42" s="45"/>
      <c r="AC42" s="71"/>
      <c r="AD42" s="29"/>
      <c r="AE42" s="29"/>
      <c r="AF42" s="29"/>
      <c r="AG42" s="71"/>
      <c r="AH42" s="71"/>
      <c r="AI42" s="72"/>
      <c r="AJ42" s="45"/>
      <c r="AK42" s="45"/>
      <c r="AL42" s="45"/>
      <c r="AM42" s="45"/>
      <c r="AN42" s="45"/>
      <c r="AO42" s="45"/>
      <c r="AP42" s="71"/>
      <c r="AQ42" s="29"/>
      <c r="AR42" s="29"/>
      <c r="AS42" s="29"/>
      <c r="AT42" s="71"/>
      <c r="AU42" s="71"/>
      <c r="AV42" s="72"/>
      <c r="AW42" s="45"/>
      <c r="AX42" s="45"/>
      <c r="AY42" s="45"/>
      <c r="AZ42" s="45"/>
      <c r="BA42" s="45"/>
      <c r="BB42" s="46"/>
      <c r="BC42" s="73">
        <v>12536</v>
      </c>
      <c r="BD42" s="29"/>
      <c r="BE42" s="71"/>
      <c r="BF42" s="115"/>
      <c r="BG42" s="71">
        <v>11828</v>
      </c>
      <c r="BH42" s="71">
        <v>708</v>
      </c>
      <c r="BI42" s="68">
        <v>2765.28</v>
      </c>
      <c r="BJ42" s="44">
        <v>34665.599999999999</v>
      </c>
      <c r="BK42" s="29"/>
      <c r="BL42" s="45"/>
      <c r="BM42" s="117"/>
      <c r="BN42" s="45">
        <v>28018.799999999999</v>
      </c>
      <c r="BO42" s="111">
        <v>6646.8</v>
      </c>
      <c r="BP42" s="75">
        <v>20507</v>
      </c>
      <c r="BQ42" s="29"/>
      <c r="BR42" s="71">
        <v>20487</v>
      </c>
      <c r="BS42" s="115">
        <v>20</v>
      </c>
      <c r="BT42" s="82">
        <v>19857</v>
      </c>
      <c r="BU42" s="82">
        <v>650</v>
      </c>
      <c r="BV42" s="68">
        <v>2584.23</v>
      </c>
      <c r="BW42" s="44">
        <v>52994.799999999996</v>
      </c>
      <c r="BX42" s="29"/>
      <c r="BY42" s="45">
        <v>52943.1</v>
      </c>
      <c r="BZ42" s="117">
        <v>51.7</v>
      </c>
      <c r="CA42" s="83">
        <v>50217.2</v>
      </c>
      <c r="CB42" s="83">
        <v>2777.5999999999995</v>
      </c>
      <c r="CC42" s="44"/>
      <c r="CD42" s="44">
        <v>52994.799999999996</v>
      </c>
      <c r="CE42" s="64"/>
    </row>
    <row r="43" spans="1:83" x14ac:dyDescent="0.25">
      <c r="A43" s="57" t="s">
        <v>173</v>
      </c>
      <c r="B43" s="77" t="s">
        <v>174</v>
      </c>
      <c r="C43" s="66">
        <v>2543</v>
      </c>
      <c r="D43" s="29"/>
      <c r="E43" s="71">
        <v>2543</v>
      </c>
      <c r="F43" s="78">
        <v>0</v>
      </c>
      <c r="G43" s="71">
        <v>0</v>
      </c>
      <c r="H43" s="71">
        <v>2543</v>
      </c>
      <c r="I43" s="120">
        <v>35626.89</v>
      </c>
      <c r="J43" s="44">
        <v>90599.2</v>
      </c>
      <c r="K43" s="29"/>
      <c r="L43" s="45">
        <v>90599.2</v>
      </c>
      <c r="M43" s="79">
        <v>0</v>
      </c>
      <c r="N43" s="45">
        <v>0</v>
      </c>
      <c r="O43" s="45">
        <v>90599.2</v>
      </c>
      <c r="P43" s="71"/>
      <c r="Q43" s="29"/>
      <c r="R43" s="29"/>
      <c r="S43" s="29"/>
      <c r="T43" s="71"/>
      <c r="U43" s="71"/>
      <c r="V43" s="72"/>
      <c r="W43" s="45"/>
      <c r="X43" s="45"/>
      <c r="Y43" s="45"/>
      <c r="Z43" s="45"/>
      <c r="AA43" s="45"/>
      <c r="AB43" s="45"/>
      <c r="AC43" s="71"/>
      <c r="AD43" s="29"/>
      <c r="AE43" s="29"/>
      <c r="AF43" s="29"/>
      <c r="AG43" s="71"/>
      <c r="AH43" s="71"/>
      <c r="AI43" s="72"/>
      <c r="AJ43" s="45"/>
      <c r="AK43" s="45"/>
      <c r="AL43" s="45"/>
      <c r="AM43" s="45"/>
      <c r="AN43" s="45"/>
      <c r="AO43" s="45"/>
      <c r="AP43" s="71"/>
      <c r="AQ43" s="29"/>
      <c r="AR43" s="29"/>
      <c r="AS43" s="29"/>
      <c r="AT43" s="71"/>
      <c r="AU43" s="71"/>
      <c r="AV43" s="72"/>
      <c r="AW43" s="45"/>
      <c r="AX43" s="45"/>
      <c r="AY43" s="45"/>
      <c r="AZ43" s="45"/>
      <c r="BA43" s="45"/>
      <c r="BB43" s="46"/>
      <c r="BC43" s="73">
        <v>2988</v>
      </c>
      <c r="BD43" s="29"/>
      <c r="BE43" s="71"/>
      <c r="BF43" s="78"/>
      <c r="BG43" s="71">
        <v>0</v>
      </c>
      <c r="BH43" s="71">
        <v>2988</v>
      </c>
      <c r="BI43" s="68">
        <v>39453.81</v>
      </c>
      <c r="BJ43" s="44">
        <v>117888</v>
      </c>
      <c r="BK43" s="29"/>
      <c r="BL43" s="45"/>
      <c r="BM43" s="79"/>
      <c r="BN43" s="45">
        <v>0</v>
      </c>
      <c r="BO43" s="111">
        <v>117888</v>
      </c>
      <c r="BP43" s="75">
        <v>-445</v>
      </c>
      <c r="BQ43" s="29"/>
      <c r="BR43" s="71">
        <v>-445</v>
      </c>
      <c r="BS43" s="78">
        <v>0</v>
      </c>
      <c r="BT43" s="82">
        <v>0</v>
      </c>
      <c r="BU43" s="82">
        <v>-445</v>
      </c>
      <c r="BV43" s="68">
        <v>61323.15</v>
      </c>
      <c r="BW43" s="44">
        <v>-27288.800000000003</v>
      </c>
      <c r="BX43" s="29"/>
      <c r="BY43" s="45">
        <v>-27288.800000000003</v>
      </c>
      <c r="BZ43" s="79">
        <v>0</v>
      </c>
      <c r="CA43" s="83">
        <v>0</v>
      </c>
      <c r="CB43" s="83">
        <v>-27288.800000000003</v>
      </c>
      <c r="CC43" s="44"/>
      <c r="CD43" s="44">
        <v>-27288.800000000003</v>
      </c>
      <c r="CE43" s="64"/>
    </row>
    <row r="44" spans="1:83" x14ac:dyDescent="0.25">
      <c r="A44" s="57" t="s">
        <v>175</v>
      </c>
      <c r="B44" s="77" t="s">
        <v>176</v>
      </c>
      <c r="C44" s="66">
        <v>4416</v>
      </c>
      <c r="D44" s="29"/>
      <c r="E44" s="71">
        <v>4416</v>
      </c>
      <c r="F44" s="78">
        <v>0</v>
      </c>
      <c r="G44" s="71">
        <v>4416</v>
      </c>
      <c r="H44" s="71">
        <v>0</v>
      </c>
      <c r="I44" s="120">
        <v>4888.76</v>
      </c>
      <c r="J44" s="44">
        <v>21588.799999999999</v>
      </c>
      <c r="K44" s="29"/>
      <c r="L44" s="45">
        <v>21588.799999999999</v>
      </c>
      <c r="M44" s="79">
        <v>0</v>
      </c>
      <c r="N44" s="45">
        <v>21588.799999999999</v>
      </c>
      <c r="O44" s="45">
        <v>0</v>
      </c>
      <c r="P44" s="71"/>
      <c r="Q44" s="29"/>
      <c r="R44" s="29"/>
      <c r="S44" s="29"/>
      <c r="T44" s="71"/>
      <c r="U44" s="71"/>
      <c r="V44" s="72"/>
      <c r="W44" s="45"/>
      <c r="X44" s="45"/>
      <c r="Y44" s="45"/>
      <c r="Z44" s="45"/>
      <c r="AA44" s="45"/>
      <c r="AB44" s="45"/>
      <c r="AC44" s="71"/>
      <c r="AD44" s="29"/>
      <c r="AE44" s="29"/>
      <c r="AF44" s="29"/>
      <c r="AG44" s="71"/>
      <c r="AH44" s="71"/>
      <c r="AI44" s="72"/>
      <c r="AJ44" s="45"/>
      <c r="AK44" s="45"/>
      <c r="AL44" s="45"/>
      <c r="AM44" s="45"/>
      <c r="AN44" s="45"/>
      <c r="AO44" s="45"/>
      <c r="AP44" s="71"/>
      <c r="AQ44" s="29"/>
      <c r="AR44" s="29"/>
      <c r="AS44" s="29"/>
      <c r="AT44" s="71"/>
      <c r="AU44" s="71"/>
      <c r="AV44" s="72"/>
      <c r="AW44" s="45"/>
      <c r="AX44" s="45"/>
      <c r="AY44" s="45"/>
      <c r="AZ44" s="45"/>
      <c r="BA44" s="45"/>
      <c r="BB44" s="46"/>
      <c r="BC44" s="73">
        <v>80</v>
      </c>
      <c r="BD44" s="29"/>
      <c r="BE44" s="71"/>
      <c r="BF44" s="78"/>
      <c r="BG44" s="71">
        <v>0</v>
      </c>
      <c r="BH44" s="71">
        <v>80</v>
      </c>
      <c r="BI44" s="68">
        <v>15464.99</v>
      </c>
      <c r="BJ44" s="44">
        <v>1237.2</v>
      </c>
      <c r="BK44" s="29"/>
      <c r="BL44" s="45"/>
      <c r="BM44" s="79"/>
      <c r="BN44" s="45">
        <v>0</v>
      </c>
      <c r="BO44" s="111">
        <v>1237.2</v>
      </c>
      <c r="BP44" s="75">
        <v>4336</v>
      </c>
      <c r="BQ44" s="29"/>
      <c r="BR44" s="71">
        <v>4336</v>
      </c>
      <c r="BS44" s="78">
        <v>0</v>
      </c>
      <c r="BT44" s="82">
        <v>4416</v>
      </c>
      <c r="BU44" s="82">
        <v>-80</v>
      </c>
      <c r="BV44" s="68">
        <v>4693.63</v>
      </c>
      <c r="BW44" s="44">
        <v>20351.599999999999</v>
      </c>
      <c r="BX44" s="29"/>
      <c r="BY44" s="45">
        <v>20351.599999999999</v>
      </c>
      <c r="BZ44" s="79">
        <v>0</v>
      </c>
      <c r="CA44" s="83">
        <v>21588.799999999999</v>
      </c>
      <c r="CB44" s="83">
        <v>-1237.2</v>
      </c>
      <c r="CC44" s="44"/>
      <c r="CD44" s="44">
        <v>20351.599999999999</v>
      </c>
      <c r="CE44" s="64"/>
    </row>
    <row r="45" spans="1:83" ht="18.75" customHeight="1" x14ac:dyDescent="0.25">
      <c r="A45" s="137" t="s">
        <v>177</v>
      </c>
      <c r="B45" s="147" t="s">
        <v>178</v>
      </c>
      <c r="C45" s="66">
        <v>2536</v>
      </c>
      <c r="D45" s="148"/>
      <c r="E45" s="149">
        <v>2536</v>
      </c>
      <c r="F45" s="149"/>
      <c r="G45" s="149">
        <v>2536</v>
      </c>
      <c r="H45" s="149">
        <v>0</v>
      </c>
      <c r="I45" s="150">
        <v>1226.79</v>
      </c>
      <c r="J45" s="44">
        <v>3111.1</v>
      </c>
      <c r="K45" s="148"/>
      <c r="L45" s="151">
        <v>3111.1</v>
      </c>
      <c r="M45" s="151"/>
      <c r="N45" s="151">
        <v>3111.1</v>
      </c>
      <c r="O45" s="151">
        <v>0</v>
      </c>
      <c r="BC45" s="73">
        <v>2436</v>
      </c>
      <c r="BD45" s="148"/>
      <c r="BE45" s="149"/>
      <c r="BF45" s="149"/>
      <c r="BG45" s="149">
        <v>2436</v>
      </c>
      <c r="BH45" s="149">
        <v>0</v>
      </c>
      <c r="BI45" s="152">
        <v>1226.79</v>
      </c>
      <c r="BJ45" s="44">
        <v>2988.4</v>
      </c>
      <c r="BK45" s="148"/>
      <c r="BL45" s="151"/>
      <c r="BM45" s="151"/>
      <c r="BN45" s="151">
        <v>2988.4</v>
      </c>
      <c r="BO45" s="153">
        <v>0</v>
      </c>
      <c r="BP45" s="75">
        <v>100</v>
      </c>
      <c r="BQ45" s="148"/>
      <c r="BR45" s="149">
        <v>100</v>
      </c>
      <c r="BS45" s="149"/>
      <c r="BT45" s="149">
        <v>100</v>
      </c>
      <c r="BU45" s="149">
        <v>0</v>
      </c>
      <c r="BV45" s="150">
        <v>1227</v>
      </c>
      <c r="BW45" s="44">
        <v>122.69999999999982</v>
      </c>
      <c r="BX45" s="148"/>
      <c r="BY45" s="151">
        <v>122.69999999999982</v>
      </c>
      <c r="BZ45" s="151"/>
      <c r="CA45" s="154">
        <v>122.69999999999982</v>
      </c>
      <c r="CB45" s="154">
        <v>0</v>
      </c>
      <c r="CC45" s="44"/>
      <c r="CD45" s="44">
        <v>122.69999999999982</v>
      </c>
      <c r="CE45" s="64"/>
    </row>
    <row r="46" spans="1:83" ht="28.5" x14ac:dyDescent="0.25">
      <c r="A46" s="101" t="s">
        <v>180</v>
      </c>
      <c r="B46" s="155" t="s">
        <v>75</v>
      </c>
      <c r="C46" s="156">
        <v>256365</v>
      </c>
      <c r="D46" s="157"/>
      <c r="E46" s="156">
        <v>256015</v>
      </c>
      <c r="F46" s="157">
        <v>350</v>
      </c>
      <c r="G46" s="156">
        <v>256365</v>
      </c>
      <c r="H46" s="156">
        <v>0</v>
      </c>
      <c r="I46" s="68">
        <v>1438.98</v>
      </c>
      <c r="J46" s="158">
        <v>368904.1</v>
      </c>
      <c r="K46" s="157"/>
      <c r="L46" s="158">
        <v>368191.39999999997</v>
      </c>
      <c r="M46" s="158">
        <v>712.7</v>
      </c>
      <c r="N46" s="158">
        <v>368904.1</v>
      </c>
      <c r="O46" s="158">
        <v>0</v>
      </c>
      <c r="P46" s="71"/>
      <c r="Q46" s="29"/>
      <c r="R46" s="29"/>
      <c r="S46" s="29"/>
      <c r="T46" s="71"/>
      <c r="U46" s="71"/>
      <c r="V46" s="72"/>
      <c r="W46" s="45"/>
      <c r="X46" s="45"/>
      <c r="Y46" s="45"/>
      <c r="Z46" s="45"/>
      <c r="AA46" s="45"/>
      <c r="AB46" s="45"/>
      <c r="AC46" s="71"/>
      <c r="AD46" s="29"/>
      <c r="AE46" s="29"/>
      <c r="AF46" s="29"/>
      <c r="AG46" s="71"/>
      <c r="AH46" s="71"/>
      <c r="AI46" s="72"/>
      <c r="AJ46" s="45"/>
      <c r="AK46" s="45"/>
      <c r="AL46" s="45"/>
      <c r="AM46" s="45"/>
      <c r="AN46" s="45"/>
      <c r="AO46" s="45"/>
      <c r="AP46" s="71"/>
      <c r="AQ46" s="29"/>
      <c r="AR46" s="29"/>
      <c r="AS46" s="29"/>
      <c r="AT46" s="71"/>
      <c r="AU46" s="71"/>
      <c r="AV46" s="72"/>
      <c r="AW46" s="45"/>
      <c r="AX46" s="45"/>
      <c r="AY46" s="45"/>
      <c r="AZ46" s="45"/>
      <c r="BA46" s="45"/>
      <c r="BB46" s="46"/>
      <c r="BC46" s="159">
        <v>7624</v>
      </c>
      <c r="BD46" s="157"/>
      <c r="BE46" s="156"/>
      <c r="BF46" s="157"/>
      <c r="BG46" s="156">
        <v>7624</v>
      </c>
      <c r="BH46" s="156">
        <v>0</v>
      </c>
      <c r="BI46" s="68">
        <v>1329.33</v>
      </c>
      <c r="BJ46" s="158">
        <v>10134.799999999999</v>
      </c>
      <c r="BK46" s="157"/>
      <c r="BL46" s="158"/>
      <c r="BM46" s="158"/>
      <c r="BN46" s="158">
        <v>10134.799999999999</v>
      </c>
      <c r="BO46" s="160">
        <v>0</v>
      </c>
      <c r="BP46" s="161">
        <v>248741</v>
      </c>
      <c r="BQ46" s="157"/>
      <c r="BR46" s="156">
        <v>248391</v>
      </c>
      <c r="BS46" s="157">
        <v>350</v>
      </c>
      <c r="BT46" s="156">
        <v>248741</v>
      </c>
      <c r="BU46" s="156">
        <v>0</v>
      </c>
      <c r="BV46" s="68">
        <v>1442.34</v>
      </c>
      <c r="BW46" s="158">
        <v>358769.3</v>
      </c>
      <c r="BX46" s="157"/>
      <c r="BY46" s="158">
        <v>358056.6</v>
      </c>
      <c r="BZ46" s="158">
        <v>712.7</v>
      </c>
      <c r="CA46" s="162">
        <v>358769.3</v>
      </c>
      <c r="CB46" s="162">
        <v>0</v>
      </c>
      <c r="CC46" s="158"/>
      <c r="CD46" s="158">
        <v>358769.3</v>
      </c>
      <c r="CE46" s="64"/>
    </row>
    <row r="47" spans="1:83" x14ac:dyDescent="0.25">
      <c r="A47" s="57" t="s">
        <v>181</v>
      </c>
      <c r="B47" s="77" t="s">
        <v>182</v>
      </c>
      <c r="C47" s="66">
        <v>6952</v>
      </c>
      <c r="D47" s="29"/>
      <c r="E47" s="71">
        <v>6602</v>
      </c>
      <c r="F47" s="29">
        <v>350</v>
      </c>
      <c r="G47" s="71">
        <v>6952</v>
      </c>
      <c r="H47" s="71">
        <v>0</v>
      </c>
      <c r="I47" s="68">
        <v>1332.35</v>
      </c>
      <c r="J47" s="44">
        <v>9262.5</v>
      </c>
      <c r="K47" s="29"/>
      <c r="L47" s="45">
        <v>8549.7999999999993</v>
      </c>
      <c r="M47" s="45">
        <v>712.7</v>
      </c>
      <c r="N47" s="45">
        <v>9262.5</v>
      </c>
      <c r="O47" s="45">
        <v>0</v>
      </c>
      <c r="P47" s="71"/>
      <c r="Q47" s="29"/>
      <c r="R47" s="29"/>
      <c r="S47" s="29"/>
      <c r="T47" s="71"/>
      <c r="U47" s="71"/>
      <c r="V47" s="72"/>
      <c r="W47" s="45"/>
      <c r="X47" s="45"/>
      <c r="Y47" s="45"/>
      <c r="Z47" s="45"/>
      <c r="AA47" s="45"/>
      <c r="AB47" s="45"/>
      <c r="AC47" s="71"/>
      <c r="AD47" s="29"/>
      <c r="AE47" s="29"/>
      <c r="AF47" s="29"/>
      <c r="AG47" s="71"/>
      <c r="AH47" s="71"/>
      <c r="AI47" s="72"/>
      <c r="AJ47" s="45"/>
      <c r="AK47" s="45"/>
      <c r="AL47" s="45"/>
      <c r="AM47" s="45"/>
      <c r="AN47" s="45"/>
      <c r="AO47" s="45"/>
      <c r="AP47" s="71"/>
      <c r="AQ47" s="29"/>
      <c r="AR47" s="29"/>
      <c r="AS47" s="29"/>
      <c r="AT47" s="71"/>
      <c r="AU47" s="71"/>
      <c r="AV47" s="72"/>
      <c r="AW47" s="45"/>
      <c r="AX47" s="45"/>
      <c r="AY47" s="45"/>
      <c r="AZ47" s="45"/>
      <c r="BA47" s="45"/>
      <c r="BB47" s="46"/>
      <c r="BC47" s="73">
        <v>7624</v>
      </c>
      <c r="BD47" s="29"/>
      <c r="BE47" s="71"/>
      <c r="BF47" s="29"/>
      <c r="BG47" s="71">
        <v>7624</v>
      </c>
      <c r="BH47" s="71">
        <v>0</v>
      </c>
      <c r="BI47" s="68">
        <v>1329.33</v>
      </c>
      <c r="BJ47" s="44">
        <v>10134.799999999999</v>
      </c>
      <c r="BK47" s="29"/>
      <c r="BL47" s="45"/>
      <c r="BM47" s="45"/>
      <c r="BN47" s="45">
        <v>10134.799999999999</v>
      </c>
      <c r="BO47" s="111">
        <v>0</v>
      </c>
      <c r="BP47" s="75">
        <v>-672</v>
      </c>
      <c r="BQ47" s="29"/>
      <c r="BR47" s="71">
        <v>-1022</v>
      </c>
      <c r="BS47" s="29">
        <v>350</v>
      </c>
      <c r="BT47" s="71">
        <v>-672</v>
      </c>
      <c r="BU47" s="71">
        <v>0</v>
      </c>
      <c r="BV47" s="68">
        <v>1298.07</v>
      </c>
      <c r="BW47" s="44">
        <v>-872.29999999999927</v>
      </c>
      <c r="BX47" s="29"/>
      <c r="BY47" s="45">
        <v>-1584.9999999999993</v>
      </c>
      <c r="BZ47" s="45">
        <v>712.7</v>
      </c>
      <c r="CA47" s="63">
        <v>-872.29999999999927</v>
      </c>
      <c r="CB47" s="63">
        <v>0</v>
      </c>
      <c r="CC47" s="44"/>
      <c r="CD47" s="44">
        <v>-872.29999999999927</v>
      </c>
      <c r="CE47" s="64"/>
    </row>
    <row r="48" spans="1:83" ht="25.5" x14ac:dyDescent="0.25">
      <c r="A48" s="101" t="s">
        <v>183</v>
      </c>
      <c r="B48" s="163" t="s">
        <v>184</v>
      </c>
      <c r="C48" s="156">
        <v>319102</v>
      </c>
      <c r="D48" s="157"/>
      <c r="E48" s="156">
        <v>319102</v>
      </c>
      <c r="F48" s="157">
        <v>0</v>
      </c>
      <c r="G48" s="156">
        <v>319102</v>
      </c>
      <c r="H48" s="156">
        <v>0</v>
      </c>
      <c r="I48" s="68">
        <v>2677.07</v>
      </c>
      <c r="J48" s="158">
        <v>854258.4</v>
      </c>
      <c r="K48" s="157"/>
      <c r="L48" s="158">
        <v>854258.4</v>
      </c>
      <c r="M48" s="158">
        <v>0</v>
      </c>
      <c r="N48" s="158">
        <v>854258.4</v>
      </c>
      <c r="O48" s="158">
        <v>0</v>
      </c>
      <c r="P48" s="71"/>
      <c r="Q48" s="29"/>
      <c r="R48" s="29"/>
      <c r="S48" s="29"/>
      <c r="T48" s="71"/>
      <c r="U48" s="71"/>
      <c r="V48" s="72"/>
      <c r="W48" s="45"/>
      <c r="X48" s="45"/>
      <c r="Y48" s="45"/>
      <c r="Z48" s="45"/>
      <c r="AA48" s="45"/>
      <c r="AB48" s="45"/>
      <c r="AC48" s="71"/>
      <c r="AD48" s="29"/>
      <c r="AE48" s="29"/>
      <c r="AF48" s="29"/>
      <c r="AG48" s="71"/>
      <c r="AH48" s="71"/>
      <c r="AI48" s="72"/>
      <c r="AJ48" s="45"/>
      <c r="AK48" s="45"/>
      <c r="AL48" s="45"/>
      <c r="AM48" s="45"/>
      <c r="AN48" s="45"/>
      <c r="AO48" s="45"/>
      <c r="AP48" s="71"/>
      <c r="AQ48" s="29"/>
      <c r="AR48" s="29"/>
      <c r="AS48" s="29"/>
      <c r="AT48" s="71"/>
      <c r="AU48" s="71"/>
      <c r="AV48" s="72"/>
      <c r="AW48" s="45"/>
      <c r="AX48" s="45"/>
      <c r="AY48" s="45"/>
      <c r="AZ48" s="45"/>
      <c r="BA48" s="45"/>
      <c r="BB48" s="46"/>
      <c r="BC48" s="159">
        <v>283904</v>
      </c>
      <c r="BD48" s="157"/>
      <c r="BE48" s="156"/>
      <c r="BF48" s="157"/>
      <c r="BG48" s="156">
        <v>283904</v>
      </c>
      <c r="BH48" s="156">
        <v>0</v>
      </c>
      <c r="BI48" s="68">
        <v>2756.53</v>
      </c>
      <c r="BJ48" s="52">
        <v>782590.76</v>
      </c>
      <c r="BK48" s="157"/>
      <c r="BL48" s="158"/>
      <c r="BM48" s="158"/>
      <c r="BN48" s="158">
        <v>782590.76</v>
      </c>
      <c r="BO48" s="160">
        <v>0</v>
      </c>
      <c r="BP48" s="161">
        <v>35198</v>
      </c>
      <c r="BQ48" s="157"/>
      <c r="BR48" s="156">
        <v>35198</v>
      </c>
      <c r="BS48" s="157">
        <v>0</v>
      </c>
      <c r="BT48" s="156">
        <v>35198</v>
      </c>
      <c r="BU48" s="156">
        <v>0</v>
      </c>
      <c r="BV48" s="68">
        <v>2036.13</v>
      </c>
      <c r="BW48" s="158">
        <v>71667.640000000014</v>
      </c>
      <c r="BX48" s="157"/>
      <c r="BY48" s="158">
        <v>71667.640000000014</v>
      </c>
      <c r="BZ48" s="158">
        <v>0</v>
      </c>
      <c r="CA48" s="162">
        <v>71667.640000000014</v>
      </c>
      <c r="CB48" s="162">
        <v>0</v>
      </c>
      <c r="CC48" s="158"/>
      <c r="CD48" s="158">
        <v>71667.640000000014</v>
      </c>
      <c r="CE48" s="64"/>
    </row>
    <row r="49" spans="1:83" x14ac:dyDescent="0.25">
      <c r="A49" s="57" t="s">
        <v>185</v>
      </c>
      <c r="B49" s="77" t="s">
        <v>186</v>
      </c>
      <c r="C49" s="66">
        <v>45858</v>
      </c>
      <c r="D49" s="29"/>
      <c r="E49" s="71">
        <v>45858</v>
      </c>
      <c r="F49" s="29">
        <v>0</v>
      </c>
      <c r="G49" s="71">
        <v>45858</v>
      </c>
      <c r="H49" s="71">
        <v>0</v>
      </c>
      <c r="I49" s="68">
        <v>3779.64</v>
      </c>
      <c r="J49" s="44">
        <v>173326.7</v>
      </c>
      <c r="K49" s="29"/>
      <c r="L49" s="45">
        <v>173326.7</v>
      </c>
      <c r="M49" s="45">
        <v>0</v>
      </c>
      <c r="N49" s="45">
        <v>173326.7</v>
      </c>
      <c r="O49" s="45">
        <v>0</v>
      </c>
      <c r="P49" s="113"/>
      <c r="Q49" s="29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29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29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4"/>
      <c r="BC49" s="73">
        <v>21968</v>
      </c>
      <c r="BD49" s="29"/>
      <c r="BE49" s="71"/>
      <c r="BF49" s="29"/>
      <c r="BG49" s="71">
        <v>21968</v>
      </c>
      <c r="BH49" s="71">
        <v>0</v>
      </c>
      <c r="BI49" s="68">
        <v>3779.64</v>
      </c>
      <c r="BJ49" s="44">
        <v>83031.199999999997</v>
      </c>
      <c r="BK49" s="29"/>
      <c r="BL49" s="45"/>
      <c r="BM49" s="45"/>
      <c r="BN49" s="45">
        <v>83031.199999999997</v>
      </c>
      <c r="BO49" s="111">
        <v>0</v>
      </c>
      <c r="BP49" s="75">
        <v>23890</v>
      </c>
      <c r="BQ49" s="29"/>
      <c r="BR49" s="71">
        <v>23890</v>
      </c>
      <c r="BS49" s="29">
        <v>0</v>
      </c>
      <c r="BT49" s="71">
        <v>23890</v>
      </c>
      <c r="BU49" s="71">
        <v>0</v>
      </c>
      <c r="BV49" s="68">
        <v>3779.64</v>
      </c>
      <c r="BW49" s="44">
        <v>90295.500000000015</v>
      </c>
      <c r="BX49" s="29"/>
      <c r="BY49" s="45">
        <v>90295.500000000015</v>
      </c>
      <c r="BZ49" s="45">
        <v>0</v>
      </c>
      <c r="CA49" s="63">
        <v>90295.500000000015</v>
      </c>
      <c r="CB49" s="63">
        <v>0</v>
      </c>
      <c r="CC49" s="44"/>
      <c r="CD49" s="44">
        <v>90295.500000000015</v>
      </c>
      <c r="CE49" s="64"/>
    </row>
    <row r="50" spans="1:83" x14ac:dyDescent="0.25">
      <c r="A50" s="57" t="s">
        <v>187</v>
      </c>
      <c r="B50" s="77" t="s">
        <v>188</v>
      </c>
      <c r="C50" s="66">
        <v>163231</v>
      </c>
      <c r="D50" s="29"/>
      <c r="E50" s="71">
        <v>163231</v>
      </c>
      <c r="F50" s="29">
        <v>0</v>
      </c>
      <c r="G50" s="71">
        <v>163231</v>
      </c>
      <c r="H50" s="71">
        <v>0</v>
      </c>
      <c r="I50" s="68">
        <v>3173.23</v>
      </c>
      <c r="J50" s="44">
        <v>517969.5</v>
      </c>
      <c r="K50" s="29"/>
      <c r="L50" s="45">
        <v>517969.5</v>
      </c>
      <c r="M50" s="45">
        <v>0</v>
      </c>
      <c r="N50" s="45">
        <v>517969.5</v>
      </c>
      <c r="O50" s="45">
        <v>0</v>
      </c>
      <c r="P50" s="113"/>
      <c r="Q50" s="29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29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29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4"/>
      <c r="BC50" s="73">
        <v>185308</v>
      </c>
      <c r="BD50" s="29"/>
      <c r="BE50" s="71"/>
      <c r="BF50" s="29"/>
      <c r="BG50" s="71">
        <v>185308</v>
      </c>
      <c r="BH50" s="71">
        <v>0</v>
      </c>
      <c r="BI50" s="68">
        <v>3173.23</v>
      </c>
      <c r="BJ50" s="44">
        <v>588024.80000000005</v>
      </c>
      <c r="BK50" s="29"/>
      <c r="BL50" s="45"/>
      <c r="BM50" s="45"/>
      <c r="BN50" s="45">
        <v>588024.80000000005</v>
      </c>
      <c r="BO50" s="111">
        <v>0</v>
      </c>
      <c r="BP50" s="75">
        <v>-22077</v>
      </c>
      <c r="BQ50" s="29"/>
      <c r="BR50" s="71">
        <v>-22077</v>
      </c>
      <c r="BS50" s="29">
        <v>0</v>
      </c>
      <c r="BT50" s="71">
        <v>-22077</v>
      </c>
      <c r="BU50" s="71">
        <v>0</v>
      </c>
      <c r="BV50" s="68">
        <v>3173.23</v>
      </c>
      <c r="BW50" s="44">
        <v>-70055.300000000047</v>
      </c>
      <c r="BX50" s="29"/>
      <c r="BY50" s="45">
        <v>-70055.300000000047</v>
      </c>
      <c r="BZ50" s="45">
        <v>0</v>
      </c>
      <c r="CA50" s="63">
        <v>-70055.300000000047</v>
      </c>
      <c r="CB50" s="63">
        <v>0</v>
      </c>
      <c r="CC50" s="44"/>
      <c r="CD50" s="44">
        <v>-70055.300000000047</v>
      </c>
      <c r="CE50" s="64"/>
    </row>
    <row r="51" spans="1:83" x14ac:dyDescent="0.25">
      <c r="A51" s="57" t="s">
        <v>189</v>
      </c>
      <c r="B51" s="77" t="s">
        <v>190</v>
      </c>
      <c r="C51" s="66">
        <v>35984</v>
      </c>
      <c r="D51" s="29"/>
      <c r="E51" s="71">
        <v>35984</v>
      </c>
      <c r="F51" s="29">
        <v>0</v>
      </c>
      <c r="G51" s="71">
        <v>35984</v>
      </c>
      <c r="H51" s="71">
        <v>0</v>
      </c>
      <c r="I51" s="68">
        <v>1427.01</v>
      </c>
      <c r="J51" s="44">
        <v>51349.5</v>
      </c>
      <c r="K51" s="29"/>
      <c r="L51" s="45">
        <v>51349.5</v>
      </c>
      <c r="M51" s="45">
        <v>0</v>
      </c>
      <c r="N51" s="45">
        <v>51349.5</v>
      </c>
      <c r="O51" s="45">
        <v>0</v>
      </c>
      <c r="P51" s="113"/>
      <c r="Q51" s="29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29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29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4"/>
      <c r="BC51" s="73">
        <v>49536</v>
      </c>
      <c r="BD51" s="29"/>
      <c r="BE51" s="71"/>
      <c r="BF51" s="29"/>
      <c r="BG51" s="71">
        <v>49536</v>
      </c>
      <c r="BH51" s="71">
        <v>0</v>
      </c>
      <c r="BI51" s="68">
        <v>1427.01</v>
      </c>
      <c r="BJ51" s="44">
        <v>70688.399999999994</v>
      </c>
      <c r="BK51" s="29"/>
      <c r="BL51" s="45"/>
      <c r="BM51" s="45"/>
      <c r="BN51" s="45">
        <v>70688.399999999994</v>
      </c>
      <c r="BO51" s="111">
        <v>0</v>
      </c>
      <c r="BP51" s="75">
        <v>-13552</v>
      </c>
      <c r="BQ51" s="29"/>
      <c r="BR51" s="71">
        <v>-13552</v>
      </c>
      <c r="BS51" s="29">
        <v>0</v>
      </c>
      <c r="BT51" s="71">
        <v>-13552</v>
      </c>
      <c r="BU51" s="71">
        <v>0</v>
      </c>
      <c r="BV51" s="68">
        <v>1427.01</v>
      </c>
      <c r="BW51" s="44">
        <v>-19338.899999999994</v>
      </c>
      <c r="BX51" s="29"/>
      <c r="BY51" s="45">
        <v>-19338.899999999994</v>
      </c>
      <c r="BZ51" s="45">
        <v>0</v>
      </c>
      <c r="CA51" s="63">
        <v>-19338.899999999994</v>
      </c>
      <c r="CB51" s="63">
        <v>0</v>
      </c>
      <c r="CC51" s="44"/>
      <c r="CD51" s="44">
        <v>-19338.899999999994</v>
      </c>
      <c r="CE51" s="64"/>
    </row>
    <row r="52" spans="1:83" ht="57" hidden="1" x14ac:dyDescent="0.25">
      <c r="A52" s="164" t="s">
        <v>191</v>
      </c>
      <c r="B52" s="77" t="s">
        <v>192</v>
      </c>
      <c r="C52" s="66">
        <v>164036</v>
      </c>
      <c r="D52" s="29"/>
      <c r="E52" s="71">
        <v>164036</v>
      </c>
      <c r="F52" s="29">
        <v>0</v>
      </c>
      <c r="G52" s="71">
        <v>164036</v>
      </c>
      <c r="H52" s="71">
        <v>0</v>
      </c>
      <c r="I52" s="68">
        <v>2667.07</v>
      </c>
      <c r="J52" s="44">
        <v>437495.5</v>
      </c>
      <c r="K52" s="29"/>
      <c r="L52" s="45">
        <v>437495.5</v>
      </c>
      <c r="M52" s="45">
        <v>0</v>
      </c>
      <c r="N52" s="45">
        <v>437495.5</v>
      </c>
      <c r="O52" s="45">
        <v>0</v>
      </c>
      <c r="P52" s="113"/>
      <c r="Q52" s="29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29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29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4"/>
      <c r="BC52" s="73">
        <v>648</v>
      </c>
      <c r="BD52" s="29"/>
      <c r="BE52" s="71"/>
      <c r="BF52" s="29"/>
      <c r="BG52" s="71">
        <v>648</v>
      </c>
      <c r="BH52" s="71">
        <v>0</v>
      </c>
      <c r="BI52" s="68">
        <v>2918.52</v>
      </c>
      <c r="BJ52" s="52">
        <v>1891.2</v>
      </c>
      <c r="BK52" s="29"/>
      <c r="BL52" s="45"/>
      <c r="BM52" s="45"/>
      <c r="BN52" s="52">
        <v>1891.2</v>
      </c>
      <c r="BO52" s="165">
        <v>0</v>
      </c>
      <c r="BP52" s="75">
        <v>163388</v>
      </c>
      <c r="BQ52" s="29"/>
      <c r="BR52" s="71">
        <v>163388</v>
      </c>
      <c r="BS52" s="29">
        <v>0</v>
      </c>
      <c r="BT52" s="71">
        <v>163388</v>
      </c>
      <c r="BU52" s="71">
        <v>0</v>
      </c>
      <c r="BV52" s="68">
        <v>2666.07</v>
      </c>
      <c r="BW52" s="44">
        <v>435604.3</v>
      </c>
      <c r="BX52" s="29"/>
      <c r="BY52" s="45">
        <v>435604.3</v>
      </c>
      <c r="BZ52" s="45">
        <v>0</v>
      </c>
      <c r="CA52" s="63">
        <v>435604.3</v>
      </c>
      <c r="CB52" s="63">
        <v>0</v>
      </c>
      <c r="CC52" s="44"/>
      <c r="CD52" s="44"/>
      <c r="CE52" s="64"/>
    </row>
    <row r="53" spans="1:83" x14ac:dyDescent="0.25">
      <c r="A53" s="57" t="s">
        <v>179</v>
      </c>
      <c r="B53" s="77" t="s">
        <v>193</v>
      </c>
      <c r="C53" s="66">
        <v>74029</v>
      </c>
      <c r="D53" s="29"/>
      <c r="E53" s="71">
        <v>74029</v>
      </c>
      <c r="F53" s="29">
        <v>0</v>
      </c>
      <c r="G53" s="71">
        <v>74029</v>
      </c>
      <c r="H53" s="71">
        <v>0</v>
      </c>
      <c r="I53" s="72">
        <v>1507.69</v>
      </c>
      <c r="J53" s="44">
        <v>111612.69999999995</v>
      </c>
      <c r="K53" s="29"/>
      <c r="L53" s="45">
        <v>111612.69999999995</v>
      </c>
      <c r="M53" s="45">
        <v>0</v>
      </c>
      <c r="N53" s="71">
        <v>111612.69999999995</v>
      </c>
      <c r="O53" s="71">
        <v>0</v>
      </c>
      <c r="P53" s="113"/>
      <c r="Q53" s="29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29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29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4"/>
      <c r="BC53" s="73">
        <v>27092</v>
      </c>
      <c r="BD53" s="29"/>
      <c r="BE53" s="71"/>
      <c r="BF53" s="29"/>
      <c r="BG53" s="71">
        <v>27092</v>
      </c>
      <c r="BH53" s="71">
        <v>0</v>
      </c>
      <c r="BI53" s="72">
        <v>1507.69</v>
      </c>
      <c r="BJ53" s="44">
        <v>40846.360000000015</v>
      </c>
      <c r="BK53" s="29"/>
      <c r="BL53" s="45"/>
      <c r="BM53" s="45"/>
      <c r="BN53" s="166">
        <v>40846.360000000015</v>
      </c>
      <c r="BO53" s="166">
        <v>0</v>
      </c>
      <c r="BP53" s="75">
        <v>46937</v>
      </c>
      <c r="BQ53" s="29"/>
      <c r="BR53" s="71">
        <v>46937</v>
      </c>
      <c r="BS53" s="29">
        <v>0</v>
      </c>
      <c r="BT53" s="82">
        <v>46937</v>
      </c>
      <c r="BU53" s="82">
        <v>0</v>
      </c>
      <c r="BV53" s="72">
        <v>1507.69</v>
      </c>
      <c r="BW53" s="44">
        <v>70766.34000000004</v>
      </c>
      <c r="BX53" s="29"/>
      <c r="BY53" s="45">
        <v>70766.34000000004</v>
      </c>
      <c r="BZ53" s="45">
        <v>0</v>
      </c>
      <c r="CA53" s="83">
        <v>70766.34000000004</v>
      </c>
      <c r="CB53" s="83">
        <v>0</v>
      </c>
      <c r="CC53" s="83">
        <v>0</v>
      </c>
      <c r="CD53" s="83">
        <v>70766.34000000004</v>
      </c>
      <c r="CE53" s="96"/>
    </row>
    <row r="54" spans="1:83" ht="28.5" x14ac:dyDescent="0.25">
      <c r="A54" s="84" t="s">
        <v>194</v>
      </c>
      <c r="B54" s="65" t="s">
        <v>195</v>
      </c>
      <c r="C54" s="67">
        <v>85406</v>
      </c>
      <c r="D54" s="167"/>
      <c r="E54" s="67">
        <v>80949</v>
      </c>
      <c r="F54" s="67">
        <v>4457</v>
      </c>
      <c r="G54" s="67">
        <v>84183</v>
      </c>
      <c r="H54" s="67">
        <v>1223</v>
      </c>
      <c r="I54" s="116">
        <v>30708.37</v>
      </c>
      <c r="J54" s="70">
        <v>2622678.7000000002</v>
      </c>
      <c r="K54" s="167"/>
      <c r="L54" s="70">
        <v>2535594.4000000004</v>
      </c>
      <c r="M54" s="70">
        <v>87084.3</v>
      </c>
      <c r="N54" s="70">
        <v>2294475.3000000003</v>
      </c>
      <c r="O54" s="70">
        <v>328203.40000000002</v>
      </c>
      <c r="P54" s="78"/>
      <c r="Q54" s="88"/>
      <c r="R54" s="88"/>
      <c r="S54" s="88"/>
      <c r="T54" s="78"/>
      <c r="U54" s="78"/>
      <c r="V54" s="106"/>
      <c r="W54" s="79"/>
      <c r="X54" s="79"/>
      <c r="Y54" s="79"/>
      <c r="Z54" s="79"/>
      <c r="AA54" s="79"/>
      <c r="AB54" s="79"/>
      <c r="AC54" s="78"/>
      <c r="AD54" s="88"/>
      <c r="AE54" s="88"/>
      <c r="AF54" s="88"/>
      <c r="AG54" s="78"/>
      <c r="AH54" s="78"/>
      <c r="AI54" s="106"/>
      <c r="AJ54" s="79"/>
      <c r="AK54" s="79"/>
      <c r="AL54" s="79"/>
      <c r="AM54" s="79"/>
      <c r="AN54" s="79"/>
      <c r="AO54" s="79"/>
      <c r="AP54" s="78"/>
      <c r="AQ54" s="88"/>
      <c r="AR54" s="88"/>
      <c r="AS54" s="88"/>
      <c r="AT54" s="78"/>
      <c r="AU54" s="78"/>
      <c r="AV54" s="106"/>
      <c r="AW54" s="79"/>
      <c r="AX54" s="79"/>
      <c r="AY54" s="79"/>
      <c r="AZ54" s="79"/>
      <c r="BA54" s="79"/>
      <c r="BB54" s="89"/>
      <c r="BC54" s="118">
        <v>87740</v>
      </c>
      <c r="BD54" s="91"/>
      <c r="BE54" s="98"/>
      <c r="BF54" s="98"/>
      <c r="BG54" s="98">
        <v>85672</v>
      </c>
      <c r="BH54" s="98">
        <v>2068</v>
      </c>
      <c r="BI54" s="119">
        <v>30376.28</v>
      </c>
      <c r="BJ54" s="92">
        <v>2665214.7999999998</v>
      </c>
      <c r="BK54" s="91"/>
      <c r="BL54" s="92"/>
      <c r="BM54" s="92"/>
      <c r="BN54" s="92">
        <v>2238048.4</v>
      </c>
      <c r="BO54" s="93">
        <v>427166.4</v>
      </c>
      <c r="BP54" s="100">
        <v>-2334</v>
      </c>
      <c r="BQ54" s="167"/>
      <c r="BR54" s="67">
        <v>-6791</v>
      </c>
      <c r="BS54" s="67">
        <v>4457</v>
      </c>
      <c r="BT54" s="67">
        <v>-1489</v>
      </c>
      <c r="BU54" s="67">
        <v>-845</v>
      </c>
      <c r="BV54" s="116">
        <v>18224.55</v>
      </c>
      <c r="BW54" s="70">
        <v>-42536.099999999627</v>
      </c>
      <c r="BX54" s="167"/>
      <c r="BY54" s="70">
        <v>-171423.29999999964</v>
      </c>
      <c r="BZ54" s="70">
        <v>128887.2</v>
      </c>
      <c r="CA54" s="168">
        <v>56426.900000000373</v>
      </c>
      <c r="CB54" s="168">
        <v>-98963</v>
      </c>
      <c r="CC54" s="70">
        <v>30000</v>
      </c>
      <c r="CD54" s="70">
        <v>-72536.099999999627</v>
      </c>
      <c r="CE54" s="64"/>
    </row>
    <row r="55" spans="1:83" ht="15.75" customHeight="1" x14ac:dyDescent="0.25">
      <c r="A55" s="57" t="s">
        <v>196</v>
      </c>
      <c r="B55" s="57">
        <v>18</v>
      </c>
      <c r="C55" s="66">
        <v>15947</v>
      </c>
      <c r="D55" s="29"/>
      <c r="E55" s="71">
        <v>15947</v>
      </c>
      <c r="F55" s="29">
        <v>0</v>
      </c>
      <c r="G55" s="71">
        <v>15023</v>
      </c>
      <c r="H55" s="71">
        <v>924</v>
      </c>
      <c r="I55" s="68">
        <v>76610.62</v>
      </c>
      <c r="J55" s="44">
        <v>1221709.6000000001</v>
      </c>
      <c r="K55" s="29"/>
      <c r="L55" s="45">
        <v>1221709.6000000001</v>
      </c>
      <c r="M55" s="45">
        <v>0</v>
      </c>
      <c r="N55" s="45">
        <v>911980.9</v>
      </c>
      <c r="O55" s="45">
        <v>309728.69999999995</v>
      </c>
      <c r="P55" s="71"/>
      <c r="Q55" s="29"/>
      <c r="R55" s="29"/>
      <c r="S55" s="29"/>
      <c r="T55" s="71"/>
      <c r="U55" s="71"/>
      <c r="V55" s="72"/>
      <c r="W55" s="45"/>
      <c r="X55" s="45"/>
      <c r="Y55" s="45"/>
      <c r="Z55" s="45"/>
      <c r="AA55" s="45"/>
      <c r="AB55" s="45"/>
      <c r="AC55" s="71"/>
      <c r="AD55" s="29"/>
      <c r="AE55" s="29"/>
      <c r="AF55" s="29"/>
      <c r="AG55" s="71"/>
      <c r="AH55" s="71"/>
      <c r="AI55" s="72"/>
      <c r="AJ55" s="45"/>
      <c r="AK55" s="45"/>
      <c r="AL55" s="45"/>
      <c r="AM55" s="45"/>
      <c r="AN55" s="45"/>
      <c r="AO55" s="45"/>
      <c r="AP55" s="71"/>
      <c r="AQ55" s="29"/>
      <c r="AR55" s="29"/>
      <c r="AS55" s="29"/>
      <c r="AT55" s="71"/>
      <c r="AU55" s="71"/>
      <c r="AV55" s="72"/>
      <c r="AW55" s="45"/>
      <c r="AX55" s="45"/>
      <c r="AY55" s="45"/>
      <c r="AZ55" s="45"/>
      <c r="BA55" s="45"/>
      <c r="BB55" s="46"/>
      <c r="BC55" s="73">
        <v>14580</v>
      </c>
      <c r="BD55" s="29"/>
      <c r="BE55" s="71"/>
      <c r="BF55" s="29"/>
      <c r="BG55" s="71">
        <v>12924</v>
      </c>
      <c r="BH55" s="71">
        <v>1656</v>
      </c>
      <c r="BI55" s="68">
        <v>82817.34</v>
      </c>
      <c r="BJ55" s="44">
        <v>1207476.8</v>
      </c>
      <c r="BK55" s="29"/>
      <c r="BL55" s="45"/>
      <c r="BM55" s="45"/>
      <c r="BN55" s="45">
        <v>804738.8</v>
      </c>
      <c r="BO55" s="111">
        <v>402738</v>
      </c>
      <c r="BP55" s="75">
        <v>1367</v>
      </c>
      <c r="BQ55" s="29"/>
      <c r="BR55" s="71">
        <v>1367</v>
      </c>
      <c r="BS55" s="29">
        <v>0</v>
      </c>
      <c r="BT55" s="71">
        <v>2099</v>
      </c>
      <c r="BU55" s="71">
        <v>-732</v>
      </c>
      <c r="BV55" s="68">
        <v>10411.700000000001</v>
      </c>
      <c r="BW55" s="44">
        <v>14232.79999999993</v>
      </c>
      <c r="BX55" s="29"/>
      <c r="BY55" s="45">
        <v>14232.79999999993</v>
      </c>
      <c r="BZ55" s="45">
        <v>0</v>
      </c>
      <c r="CA55" s="63">
        <v>107242.09999999998</v>
      </c>
      <c r="CB55" s="63">
        <v>-93009.300000000047</v>
      </c>
      <c r="CC55" s="44">
        <v>0</v>
      </c>
      <c r="CD55" s="69">
        <v>14232.79999999993</v>
      </c>
      <c r="CE55" s="64"/>
    </row>
    <row r="56" spans="1:83" ht="15.75" customHeight="1" x14ac:dyDescent="0.25">
      <c r="A56" s="57" t="s">
        <v>197</v>
      </c>
      <c r="B56" s="57">
        <v>19</v>
      </c>
      <c r="C56" s="66">
        <v>1047</v>
      </c>
      <c r="D56" s="29"/>
      <c r="E56" s="71">
        <v>1047</v>
      </c>
      <c r="F56" s="29">
        <v>0</v>
      </c>
      <c r="G56" s="71">
        <v>1011</v>
      </c>
      <c r="H56" s="71">
        <v>36</v>
      </c>
      <c r="I56" s="120">
        <v>109514.37</v>
      </c>
      <c r="J56" s="44">
        <v>114661.5</v>
      </c>
      <c r="K56" s="29"/>
      <c r="L56" s="45">
        <v>114661.5</v>
      </c>
      <c r="M56" s="45">
        <v>0</v>
      </c>
      <c r="N56" s="45">
        <v>111077.7</v>
      </c>
      <c r="O56" s="45">
        <v>3583.8</v>
      </c>
      <c r="P56" s="71"/>
      <c r="Q56" s="29"/>
      <c r="R56" s="29"/>
      <c r="S56" s="29"/>
      <c r="T56" s="71"/>
      <c r="U56" s="71"/>
      <c r="V56" s="72"/>
      <c r="W56" s="45"/>
      <c r="X56" s="45"/>
      <c r="Y56" s="45"/>
      <c r="Z56" s="45"/>
      <c r="AA56" s="45"/>
      <c r="AB56" s="45"/>
      <c r="AC56" s="71"/>
      <c r="AD56" s="29"/>
      <c r="AE56" s="29"/>
      <c r="AF56" s="29"/>
      <c r="AG56" s="71"/>
      <c r="AH56" s="71"/>
      <c r="AI56" s="72"/>
      <c r="AJ56" s="45"/>
      <c r="AK56" s="45"/>
      <c r="AL56" s="45"/>
      <c r="AM56" s="45"/>
      <c r="AN56" s="45"/>
      <c r="AO56" s="45"/>
      <c r="AP56" s="71"/>
      <c r="AQ56" s="29"/>
      <c r="AR56" s="29"/>
      <c r="AS56" s="29"/>
      <c r="AT56" s="71"/>
      <c r="AU56" s="71"/>
      <c r="AV56" s="72"/>
      <c r="AW56" s="45"/>
      <c r="AX56" s="45"/>
      <c r="AY56" s="45"/>
      <c r="AZ56" s="45"/>
      <c r="BA56" s="45"/>
      <c r="BB56" s="46"/>
      <c r="BC56" s="73">
        <v>1176</v>
      </c>
      <c r="BD56" s="29"/>
      <c r="BE56" s="71"/>
      <c r="BF56" s="29"/>
      <c r="BG56" s="71">
        <v>1108</v>
      </c>
      <c r="BH56" s="71">
        <v>68</v>
      </c>
      <c r="BI56" s="68">
        <v>110325.54999999999</v>
      </c>
      <c r="BJ56" s="44">
        <v>129742.8</v>
      </c>
      <c r="BK56" s="29"/>
      <c r="BL56" s="45"/>
      <c r="BM56" s="45"/>
      <c r="BN56" s="45">
        <v>122249.2</v>
      </c>
      <c r="BO56" s="111">
        <v>7493.6</v>
      </c>
      <c r="BP56" s="75">
        <v>-129</v>
      </c>
      <c r="BQ56" s="29"/>
      <c r="BR56" s="71">
        <v>-129</v>
      </c>
      <c r="BS56" s="29">
        <v>0</v>
      </c>
      <c r="BT56" s="71">
        <v>-97</v>
      </c>
      <c r="BU56" s="71">
        <v>-32</v>
      </c>
      <c r="BV56" s="68">
        <v>116909.3</v>
      </c>
      <c r="BW56" s="44">
        <v>-15081.3</v>
      </c>
      <c r="BX56" s="29"/>
      <c r="BY56" s="45">
        <v>-15081.3</v>
      </c>
      <c r="BZ56" s="45">
        <v>0</v>
      </c>
      <c r="CA56" s="63">
        <v>-11171.5</v>
      </c>
      <c r="CB56" s="63">
        <v>-3909.8</v>
      </c>
      <c r="CC56" s="44">
        <v>7.09</v>
      </c>
      <c r="CD56" s="69">
        <v>-15088.39</v>
      </c>
      <c r="CE56" s="64"/>
    </row>
    <row r="57" spans="1:83" ht="15.75" customHeight="1" x14ac:dyDescent="0.25">
      <c r="A57" s="169" t="s">
        <v>198</v>
      </c>
      <c r="B57" s="57">
        <v>20</v>
      </c>
      <c r="C57" s="66">
        <v>847</v>
      </c>
      <c r="D57" s="29"/>
      <c r="E57" s="71">
        <v>847</v>
      </c>
      <c r="F57" s="29">
        <v>0</v>
      </c>
      <c r="G57" s="71">
        <v>844</v>
      </c>
      <c r="H57" s="71">
        <v>3</v>
      </c>
      <c r="I57" s="120">
        <v>114277.58</v>
      </c>
      <c r="J57" s="44">
        <v>96793.1</v>
      </c>
      <c r="K57" s="29"/>
      <c r="L57" s="45">
        <v>96793.1</v>
      </c>
      <c r="M57" s="45">
        <v>0</v>
      </c>
      <c r="N57" s="45">
        <v>96598.1</v>
      </c>
      <c r="O57" s="45">
        <v>195</v>
      </c>
      <c r="P57" s="71"/>
      <c r="Q57" s="29"/>
      <c r="R57" s="29"/>
      <c r="S57" s="29"/>
      <c r="T57" s="71"/>
      <c r="U57" s="71"/>
      <c r="V57" s="72"/>
      <c r="W57" s="45"/>
      <c r="X57" s="45"/>
      <c r="Y57" s="45"/>
      <c r="Z57" s="45"/>
      <c r="AA57" s="45"/>
      <c r="AB57" s="45"/>
      <c r="AC57" s="71"/>
      <c r="AD57" s="29"/>
      <c r="AE57" s="29"/>
      <c r="AF57" s="29"/>
      <c r="AG57" s="71"/>
      <c r="AH57" s="71"/>
      <c r="AI57" s="72"/>
      <c r="AJ57" s="45"/>
      <c r="AK57" s="45"/>
      <c r="AL57" s="45"/>
      <c r="AM57" s="45"/>
      <c r="AN57" s="45"/>
      <c r="AO57" s="45"/>
      <c r="AP57" s="71"/>
      <c r="AQ57" s="29"/>
      <c r="AR57" s="29"/>
      <c r="AS57" s="29"/>
      <c r="AT57" s="71"/>
      <c r="AU57" s="71"/>
      <c r="AV57" s="72"/>
      <c r="AW57" s="45"/>
      <c r="AX57" s="45"/>
      <c r="AY57" s="45"/>
      <c r="AZ57" s="45"/>
      <c r="BA57" s="45"/>
      <c r="BB57" s="46"/>
      <c r="BC57" s="73">
        <v>192</v>
      </c>
      <c r="BD57" s="29"/>
      <c r="BE57" s="71"/>
      <c r="BF57" s="29"/>
      <c r="BG57" s="71">
        <v>192</v>
      </c>
      <c r="BH57" s="71">
        <v>0</v>
      </c>
      <c r="BI57" s="68">
        <v>101347.93</v>
      </c>
      <c r="BJ57" s="44">
        <v>19458.8</v>
      </c>
      <c r="BK57" s="29"/>
      <c r="BL57" s="45"/>
      <c r="BM57" s="45"/>
      <c r="BN57" s="45">
        <v>19458.8</v>
      </c>
      <c r="BO57" s="111">
        <v>0</v>
      </c>
      <c r="BP57" s="75">
        <v>655</v>
      </c>
      <c r="BQ57" s="29"/>
      <c r="BR57" s="71">
        <v>655</v>
      </c>
      <c r="BS57" s="29">
        <v>0</v>
      </c>
      <c r="BT57" s="71">
        <v>652</v>
      </c>
      <c r="BU57" s="71">
        <v>3</v>
      </c>
      <c r="BV57" s="68">
        <v>118067.63</v>
      </c>
      <c r="BW57" s="44">
        <v>77334.3</v>
      </c>
      <c r="BX57" s="29"/>
      <c r="BY57" s="45">
        <v>77334.3</v>
      </c>
      <c r="BZ57" s="45">
        <v>0</v>
      </c>
      <c r="CA57" s="63">
        <v>77139.3</v>
      </c>
      <c r="CB57" s="63">
        <v>195</v>
      </c>
      <c r="CC57" s="44">
        <v>3439.3</v>
      </c>
      <c r="CD57" s="69">
        <v>73895</v>
      </c>
      <c r="CE57" s="64"/>
    </row>
    <row r="58" spans="1:83" ht="15.75" customHeight="1" x14ac:dyDescent="0.25">
      <c r="A58" s="57" t="s">
        <v>199</v>
      </c>
      <c r="B58" s="57">
        <v>21</v>
      </c>
      <c r="C58" s="66">
        <v>3298</v>
      </c>
      <c r="D58" s="29"/>
      <c r="E58" s="71">
        <v>2370</v>
      </c>
      <c r="F58" s="170">
        <v>928</v>
      </c>
      <c r="G58" s="71">
        <v>3230</v>
      </c>
      <c r="H58" s="71">
        <v>68</v>
      </c>
      <c r="I58" s="120">
        <v>28207.439999999999</v>
      </c>
      <c r="J58" s="44">
        <v>93028.099999999991</v>
      </c>
      <c r="K58" s="29"/>
      <c r="L58" s="45">
        <v>66153.599999999991</v>
      </c>
      <c r="M58" s="171">
        <v>26874.5</v>
      </c>
      <c r="N58" s="45">
        <v>90634.7</v>
      </c>
      <c r="O58" s="45">
        <v>2393.4</v>
      </c>
      <c r="P58" s="71"/>
      <c r="Q58" s="29"/>
      <c r="R58" s="29"/>
      <c r="S58" s="29"/>
      <c r="T58" s="71"/>
      <c r="U58" s="71"/>
      <c r="V58" s="72"/>
      <c r="W58" s="45"/>
      <c r="X58" s="45"/>
      <c r="Y58" s="45"/>
      <c r="Z58" s="45"/>
      <c r="AA58" s="45"/>
      <c r="AB58" s="45"/>
      <c r="AC58" s="71"/>
      <c r="AD58" s="29"/>
      <c r="AE58" s="29"/>
      <c r="AF58" s="29"/>
      <c r="AG58" s="71"/>
      <c r="AH58" s="71"/>
      <c r="AI58" s="72"/>
      <c r="AJ58" s="45"/>
      <c r="AK58" s="45"/>
      <c r="AL58" s="45"/>
      <c r="AM58" s="45"/>
      <c r="AN58" s="45"/>
      <c r="AO58" s="45"/>
      <c r="AP58" s="71"/>
      <c r="AQ58" s="29"/>
      <c r="AR58" s="29"/>
      <c r="AS58" s="29"/>
      <c r="AT58" s="71"/>
      <c r="AU58" s="71"/>
      <c r="AV58" s="72"/>
      <c r="AW58" s="45"/>
      <c r="AX58" s="45"/>
      <c r="AY58" s="45"/>
      <c r="AZ58" s="45"/>
      <c r="BA58" s="45"/>
      <c r="BB58" s="46"/>
      <c r="BC58" s="73">
        <v>1968</v>
      </c>
      <c r="BD58" s="29"/>
      <c r="BE58" s="71"/>
      <c r="BF58" s="170"/>
      <c r="BG58" s="71">
        <v>1960</v>
      </c>
      <c r="BH58" s="71">
        <v>8</v>
      </c>
      <c r="BI58" s="68">
        <v>26125.01</v>
      </c>
      <c r="BJ58" s="44">
        <v>51414</v>
      </c>
      <c r="BK58" s="29"/>
      <c r="BL58" s="45"/>
      <c r="BM58" s="171"/>
      <c r="BN58" s="45">
        <v>51244.4</v>
      </c>
      <c r="BO58" s="111">
        <v>169.6</v>
      </c>
      <c r="BP58" s="75">
        <v>1330</v>
      </c>
      <c r="BQ58" s="29"/>
      <c r="BR58" s="71">
        <v>402</v>
      </c>
      <c r="BS58" s="170">
        <v>928</v>
      </c>
      <c r="BT58" s="71">
        <v>1270</v>
      </c>
      <c r="BU58" s="71">
        <v>60</v>
      </c>
      <c r="BV58" s="68">
        <v>31288.799999999999</v>
      </c>
      <c r="BW58" s="44">
        <v>41614.1</v>
      </c>
      <c r="BX58" s="29"/>
      <c r="BY58" s="45">
        <v>14739.599999999999</v>
      </c>
      <c r="BZ58" s="171">
        <v>26874.5</v>
      </c>
      <c r="CA58" s="63">
        <v>39390.299999999996</v>
      </c>
      <c r="CB58" s="63">
        <v>2223.8000000000002</v>
      </c>
      <c r="CC58" s="44">
        <v>0.06</v>
      </c>
      <c r="CD58" s="69">
        <v>41614.04</v>
      </c>
      <c r="CE58" s="64"/>
    </row>
    <row r="59" spans="1:83" x14ac:dyDescent="0.25">
      <c r="A59" s="57" t="s">
        <v>200</v>
      </c>
      <c r="B59" s="57">
        <v>22</v>
      </c>
      <c r="C59" s="66">
        <v>64267</v>
      </c>
      <c r="D59" s="29"/>
      <c r="E59" s="71">
        <v>60738</v>
      </c>
      <c r="F59" s="115">
        <v>3529</v>
      </c>
      <c r="G59" s="71">
        <v>64075</v>
      </c>
      <c r="H59" s="71">
        <v>192</v>
      </c>
      <c r="I59" s="72">
        <v>17061.419999999998</v>
      </c>
      <c r="J59" s="44">
        <v>1096486.4000000004</v>
      </c>
      <c r="K59" s="29"/>
      <c r="L59" s="45">
        <v>1036276.6000000002</v>
      </c>
      <c r="M59" s="117">
        <v>60209.8</v>
      </c>
      <c r="N59" s="45">
        <v>1084183.9000000004</v>
      </c>
      <c r="O59" s="45">
        <v>12302.500000000071</v>
      </c>
      <c r="P59" s="71"/>
      <c r="Q59" s="29"/>
      <c r="R59" s="71"/>
      <c r="S59" s="71"/>
      <c r="T59" s="71"/>
      <c r="U59" s="71"/>
      <c r="V59" s="72"/>
      <c r="W59" s="45"/>
      <c r="X59" s="45"/>
      <c r="Y59" s="45"/>
      <c r="Z59" s="45"/>
      <c r="AA59" s="45"/>
      <c r="AB59" s="45"/>
      <c r="AC59" s="71"/>
      <c r="AD59" s="29"/>
      <c r="AE59" s="71"/>
      <c r="AF59" s="71"/>
      <c r="AG59" s="71"/>
      <c r="AH59" s="71"/>
      <c r="AI59" s="72"/>
      <c r="AJ59" s="45"/>
      <c r="AK59" s="45"/>
      <c r="AL59" s="45"/>
      <c r="AM59" s="45"/>
      <c r="AN59" s="45"/>
      <c r="AO59" s="45"/>
      <c r="AP59" s="71"/>
      <c r="AQ59" s="29"/>
      <c r="AR59" s="71"/>
      <c r="AS59" s="71"/>
      <c r="AT59" s="71"/>
      <c r="AU59" s="71"/>
      <c r="AV59" s="72"/>
      <c r="AW59" s="45"/>
      <c r="AX59" s="45"/>
      <c r="AY59" s="45"/>
      <c r="AZ59" s="45"/>
      <c r="BA59" s="45"/>
      <c r="BB59" s="46"/>
      <c r="BC59" s="73">
        <v>69824</v>
      </c>
      <c r="BD59" s="29"/>
      <c r="BE59" s="71"/>
      <c r="BF59" s="115"/>
      <c r="BG59" s="172">
        <v>69488</v>
      </c>
      <c r="BH59" s="172">
        <v>336</v>
      </c>
      <c r="BI59" s="72">
        <v>18004.16</v>
      </c>
      <c r="BJ59" s="44">
        <v>1257122.3999999999</v>
      </c>
      <c r="BK59" s="29"/>
      <c r="BL59" s="45"/>
      <c r="BM59" s="117"/>
      <c r="BN59" s="166">
        <v>1240357.2</v>
      </c>
      <c r="BO59" s="173">
        <v>16765.200000000026</v>
      </c>
      <c r="BP59" s="75">
        <v>-5557</v>
      </c>
      <c r="BQ59" s="29"/>
      <c r="BR59" s="71">
        <v>-9086</v>
      </c>
      <c r="BS59" s="115">
        <v>3529</v>
      </c>
      <c r="BT59" s="82">
        <v>-5413</v>
      </c>
      <c r="BU59" s="82">
        <v>-144</v>
      </c>
      <c r="BV59" s="72">
        <v>28906.959999999999</v>
      </c>
      <c r="BW59" s="44">
        <v>-160635.99999999956</v>
      </c>
      <c r="BX59" s="29"/>
      <c r="BY59" s="45">
        <v>-262648.69999999955</v>
      </c>
      <c r="BZ59" s="117">
        <v>102012.7</v>
      </c>
      <c r="CA59" s="83">
        <v>-156173.29999999961</v>
      </c>
      <c r="CB59" s="83">
        <v>-4462.6999999999534</v>
      </c>
      <c r="CC59" s="83">
        <v>26553.55</v>
      </c>
      <c r="CD59" s="83">
        <v>-187189.54999999955</v>
      </c>
      <c r="CE59" s="96"/>
    </row>
    <row r="60" spans="1:83" ht="26.25" customHeight="1" x14ac:dyDescent="0.25">
      <c r="A60" s="84" t="s">
        <v>201</v>
      </c>
      <c r="B60" s="174" t="s">
        <v>202</v>
      </c>
      <c r="C60" s="67">
        <v>222063</v>
      </c>
      <c r="D60" s="167"/>
      <c r="E60" s="67">
        <v>188780</v>
      </c>
      <c r="F60" s="67">
        <v>33283</v>
      </c>
      <c r="G60" s="67">
        <v>214944</v>
      </c>
      <c r="H60" s="67">
        <v>7119</v>
      </c>
      <c r="I60" s="116">
        <v>51852.05</v>
      </c>
      <c r="J60" s="70">
        <v>11514421.399999999</v>
      </c>
      <c r="K60" s="167"/>
      <c r="L60" s="70">
        <v>9938103.8999999985</v>
      </c>
      <c r="M60" s="70">
        <v>1576317.5</v>
      </c>
      <c r="N60" s="70">
        <v>10896869.699999999</v>
      </c>
      <c r="O60" s="70">
        <v>617551.69999999995</v>
      </c>
      <c r="P60" s="78"/>
      <c r="Q60" s="88"/>
      <c r="R60" s="78"/>
      <c r="S60" s="78"/>
      <c r="T60" s="78"/>
      <c r="U60" s="78"/>
      <c r="V60" s="106"/>
      <c r="W60" s="79"/>
      <c r="X60" s="79"/>
      <c r="Y60" s="79"/>
      <c r="Z60" s="79"/>
      <c r="AA60" s="79"/>
      <c r="AB60" s="79"/>
      <c r="AC60" s="78"/>
      <c r="AD60" s="88"/>
      <c r="AE60" s="78"/>
      <c r="AF60" s="78"/>
      <c r="AG60" s="78"/>
      <c r="AH60" s="78"/>
      <c r="AI60" s="106"/>
      <c r="AJ60" s="79"/>
      <c r="AK60" s="79"/>
      <c r="AL60" s="79"/>
      <c r="AM60" s="79"/>
      <c r="AN60" s="79"/>
      <c r="AO60" s="79"/>
      <c r="AP60" s="78"/>
      <c r="AQ60" s="88"/>
      <c r="AR60" s="78"/>
      <c r="AS60" s="78"/>
      <c r="AT60" s="78"/>
      <c r="AU60" s="78"/>
      <c r="AV60" s="106"/>
      <c r="AW60" s="79"/>
      <c r="AX60" s="79"/>
      <c r="AY60" s="79"/>
      <c r="AZ60" s="79"/>
      <c r="BA60" s="79"/>
      <c r="BB60" s="89"/>
      <c r="BC60" s="118">
        <v>219232</v>
      </c>
      <c r="BD60" s="91"/>
      <c r="BE60" s="98"/>
      <c r="BF60" s="98"/>
      <c r="BG60" s="98">
        <v>212216</v>
      </c>
      <c r="BH60" s="98">
        <v>7016</v>
      </c>
      <c r="BI60" s="119">
        <v>46172.24</v>
      </c>
      <c r="BJ60" s="92">
        <v>10122433.199999999</v>
      </c>
      <c r="BK60" s="91"/>
      <c r="BL60" s="92"/>
      <c r="BM60" s="92"/>
      <c r="BN60" s="92">
        <v>9615810</v>
      </c>
      <c r="BO60" s="93">
        <v>506623.2</v>
      </c>
      <c r="BP60" s="100">
        <v>2831</v>
      </c>
      <c r="BQ60" s="167"/>
      <c r="BR60" s="67">
        <v>-30452</v>
      </c>
      <c r="BS60" s="67">
        <v>33283</v>
      </c>
      <c r="BT60" s="67">
        <v>2728</v>
      </c>
      <c r="BU60" s="67">
        <v>103</v>
      </c>
      <c r="BV60" s="116">
        <v>491694.88</v>
      </c>
      <c r="BW60" s="70">
        <v>1391988.1999999993</v>
      </c>
      <c r="BX60" s="167"/>
      <c r="BY60" s="70">
        <v>6017742.6999999993</v>
      </c>
      <c r="BZ60" s="70">
        <v>-4625754.5</v>
      </c>
      <c r="CA60" s="168">
        <v>1281059.6999999993</v>
      </c>
      <c r="CB60" s="168">
        <v>110928.49999999994</v>
      </c>
      <c r="CC60" s="70">
        <v>485217.7</v>
      </c>
      <c r="CD60" s="70">
        <v>906770.4999999993</v>
      </c>
      <c r="CE60" s="64"/>
    </row>
    <row r="61" spans="1:83" ht="15.75" customHeight="1" x14ac:dyDescent="0.25">
      <c r="A61" s="57" t="s">
        <v>196</v>
      </c>
      <c r="B61" s="77" t="s">
        <v>84</v>
      </c>
      <c r="C61" s="66">
        <v>12515</v>
      </c>
      <c r="D61" s="29"/>
      <c r="E61" s="71">
        <v>12352</v>
      </c>
      <c r="F61" s="175">
        <v>163</v>
      </c>
      <c r="G61" s="71">
        <v>12083</v>
      </c>
      <c r="H61" s="71">
        <v>432</v>
      </c>
      <c r="I61" s="68">
        <v>97525.16</v>
      </c>
      <c r="J61" s="44">
        <v>1220527.4000000001</v>
      </c>
      <c r="K61" s="29"/>
      <c r="L61" s="45">
        <v>1182871.0000000002</v>
      </c>
      <c r="M61" s="171">
        <v>37656.400000000001</v>
      </c>
      <c r="N61" s="45">
        <v>1160251.8</v>
      </c>
      <c r="O61" s="45">
        <v>60275.6</v>
      </c>
      <c r="P61" s="71"/>
      <c r="Q61" s="29"/>
      <c r="R61" s="29"/>
      <c r="S61" s="29"/>
      <c r="T61" s="71"/>
      <c r="U61" s="71"/>
      <c r="V61" s="72"/>
      <c r="W61" s="45"/>
      <c r="X61" s="45"/>
      <c r="Y61" s="45"/>
      <c r="Z61" s="45"/>
      <c r="AA61" s="45"/>
      <c r="AB61" s="45"/>
      <c r="AC61" s="71"/>
      <c r="AD61" s="29"/>
      <c r="AE61" s="29"/>
      <c r="AF61" s="29"/>
      <c r="AG61" s="71"/>
      <c r="AH61" s="71"/>
      <c r="AI61" s="72"/>
      <c r="AJ61" s="45"/>
      <c r="AK61" s="45"/>
      <c r="AL61" s="45"/>
      <c r="AM61" s="45"/>
      <c r="AN61" s="45"/>
      <c r="AO61" s="45"/>
      <c r="AP61" s="71"/>
      <c r="AQ61" s="29"/>
      <c r="AR61" s="29"/>
      <c r="AS61" s="29"/>
      <c r="AT61" s="71"/>
      <c r="AU61" s="71"/>
      <c r="AV61" s="72"/>
      <c r="AW61" s="45"/>
      <c r="AX61" s="45"/>
      <c r="AY61" s="45"/>
      <c r="AZ61" s="45"/>
      <c r="BA61" s="45"/>
      <c r="BB61" s="46"/>
      <c r="BC61" s="73">
        <v>9316</v>
      </c>
      <c r="BD61" s="29"/>
      <c r="BE61" s="71"/>
      <c r="BF61" s="175"/>
      <c r="BG61" s="71">
        <v>9004</v>
      </c>
      <c r="BH61" s="71">
        <v>312</v>
      </c>
      <c r="BI61" s="68">
        <v>120060.58</v>
      </c>
      <c r="BJ61" s="44">
        <v>1118484.3999999999</v>
      </c>
      <c r="BK61" s="29"/>
      <c r="BL61" s="45"/>
      <c r="BM61" s="171"/>
      <c r="BN61" s="45">
        <v>1066683.2</v>
      </c>
      <c r="BO61" s="111">
        <v>51801.2</v>
      </c>
      <c r="BP61" s="75">
        <v>3199</v>
      </c>
      <c r="BQ61" s="29"/>
      <c r="BR61" s="71">
        <v>3036</v>
      </c>
      <c r="BS61" s="175">
        <v>163</v>
      </c>
      <c r="BT61" s="71">
        <v>3079</v>
      </c>
      <c r="BU61" s="71">
        <v>120</v>
      </c>
      <c r="BV61" s="68">
        <v>31898.41</v>
      </c>
      <c r="BW61" s="44">
        <v>102043.00000000009</v>
      </c>
      <c r="BX61" s="29"/>
      <c r="BY61" s="45">
        <v>64386.600000000086</v>
      </c>
      <c r="BZ61" s="171">
        <v>37656.400000000001</v>
      </c>
      <c r="CA61" s="63">
        <v>93568.600000000093</v>
      </c>
      <c r="CB61" s="63">
        <v>8474.4000000000015</v>
      </c>
      <c r="CC61" s="44">
        <v>1.1100000000000001</v>
      </c>
      <c r="CD61" s="44">
        <v>102041.89000000009</v>
      </c>
      <c r="CE61" s="64"/>
    </row>
    <row r="62" spans="1:83" ht="28.5" x14ac:dyDescent="0.25">
      <c r="A62" s="57" t="s">
        <v>203</v>
      </c>
      <c r="B62" s="77" t="s">
        <v>85</v>
      </c>
      <c r="C62" s="66">
        <v>2837</v>
      </c>
      <c r="D62" s="29"/>
      <c r="E62" s="71">
        <v>2837</v>
      </c>
      <c r="F62" s="71">
        <v>0</v>
      </c>
      <c r="G62" s="71">
        <v>2781</v>
      </c>
      <c r="H62" s="71">
        <v>56</v>
      </c>
      <c r="I62" s="120">
        <v>194883.23</v>
      </c>
      <c r="J62" s="44">
        <v>552883.69999999995</v>
      </c>
      <c r="K62" s="29"/>
      <c r="L62" s="45">
        <v>552883.69999999995</v>
      </c>
      <c r="M62" s="45">
        <v>0</v>
      </c>
      <c r="N62" s="45">
        <v>541594.19999999995</v>
      </c>
      <c r="O62" s="45">
        <v>11289.5</v>
      </c>
      <c r="P62" s="71"/>
      <c r="Q62" s="29"/>
      <c r="R62" s="29"/>
      <c r="S62" s="29"/>
      <c r="T62" s="71"/>
      <c r="U62" s="71"/>
      <c r="V62" s="72"/>
      <c r="W62" s="45"/>
      <c r="X62" s="45"/>
      <c r="Y62" s="45"/>
      <c r="Z62" s="45"/>
      <c r="AA62" s="45"/>
      <c r="AB62" s="45"/>
      <c r="AC62" s="71"/>
      <c r="AD62" s="29"/>
      <c r="AE62" s="29"/>
      <c r="AF62" s="29"/>
      <c r="AG62" s="71"/>
      <c r="AH62" s="71"/>
      <c r="AI62" s="72"/>
      <c r="AJ62" s="45"/>
      <c r="AK62" s="45"/>
      <c r="AL62" s="45"/>
      <c r="AM62" s="45"/>
      <c r="AN62" s="45"/>
      <c r="AO62" s="45"/>
      <c r="AP62" s="71"/>
      <c r="AQ62" s="29"/>
      <c r="AR62" s="29"/>
      <c r="AS62" s="29"/>
      <c r="AT62" s="71"/>
      <c r="AU62" s="71"/>
      <c r="AV62" s="72"/>
      <c r="AW62" s="45"/>
      <c r="AX62" s="45"/>
      <c r="AY62" s="45"/>
      <c r="AZ62" s="45"/>
      <c r="BA62" s="45"/>
      <c r="BB62" s="46"/>
      <c r="BC62" s="73">
        <v>1416</v>
      </c>
      <c r="BD62" s="29"/>
      <c r="BE62" s="71"/>
      <c r="BF62" s="71"/>
      <c r="BG62" s="71">
        <v>1376</v>
      </c>
      <c r="BH62" s="71">
        <v>40</v>
      </c>
      <c r="BI62" s="68">
        <v>189209.90000000002</v>
      </c>
      <c r="BJ62" s="44">
        <v>267921.2</v>
      </c>
      <c r="BK62" s="29"/>
      <c r="BL62" s="45"/>
      <c r="BM62" s="45"/>
      <c r="BN62" s="45">
        <v>259388.4</v>
      </c>
      <c r="BO62" s="111">
        <v>8532.7999999999993</v>
      </c>
      <c r="BP62" s="75">
        <v>1421</v>
      </c>
      <c r="BQ62" s="29"/>
      <c r="BR62" s="71">
        <v>1421</v>
      </c>
      <c r="BS62" s="71">
        <v>0</v>
      </c>
      <c r="BT62" s="71">
        <v>1405</v>
      </c>
      <c r="BU62" s="71">
        <v>16</v>
      </c>
      <c r="BV62" s="68">
        <v>200536.59</v>
      </c>
      <c r="BW62" s="44">
        <v>284962.49999999994</v>
      </c>
      <c r="BX62" s="29"/>
      <c r="BY62" s="45">
        <v>284962.49999999994</v>
      </c>
      <c r="BZ62" s="45">
        <v>0</v>
      </c>
      <c r="CA62" s="63">
        <v>282205.79999999993</v>
      </c>
      <c r="CB62" s="63">
        <v>2756.7000000000007</v>
      </c>
      <c r="CC62" s="44">
        <v>-18058.900000000001</v>
      </c>
      <c r="CD62" s="44">
        <v>303021.39999999997</v>
      </c>
      <c r="CE62" s="64"/>
    </row>
    <row r="63" spans="1:83" ht="28.5" x14ac:dyDescent="0.25">
      <c r="A63" s="57" t="s">
        <v>204</v>
      </c>
      <c r="B63" s="77" t="s">
        <v>86</v>
      </c>
      <c r="C63" s="66">
        <v>524</v>
      </c>
      <c r="D63" s="29"/>
      <c r="E63" s="71">
        <v>524</v>
      </c>
      <c r="F63" s="71">
        <v>0</v>
      </c>
      <c r="G63" s="71">
        <v>516</v>
      </c>
      <c r="H63" s="71">
        <v>8</v>
      </c>
      <c r="I63" s="120">
        <v>256273.07</v>
      </c>
      <c r="J63" s="44">
        <v>134287.1</v>
      </c>
      <c r="K63" s="29"/>
      <c r="L63" s="45">
        <v>134287.1</v>
      </c>
      <c r="M63" s="45">
        <v>0</v>
      </c>
      <c r="N63" s="45">
        <v>131866.6</v>
      </c>
      <c r="O63" s="45">
        <v>2420.5</v>
      </c>
      <c r="P63" s="71"/>
      <c r="Q63" s="29"/>
      <c r="R63" s="29"/>
      <c r="S63" s="29"/>
      <c r="T63" s="71"/>
      <c r="U63" s="71"/>
      <c r="V63" s="72"/>
      <c r="W63" s="45"/>
      <c r="X63" s="45"/>
      <c r="Y63" s="45"/>
      <c r="Z63" s="45"/>
      <c r="AA63" s="45"/>
      <c r="AB63" s="45"/>
      <c r="AC63" s="71"/>
      <c r="AD63" s="29"/>
      <c r="AE63" s="29"/>
      <c r="AF63" s="29"/>
      <c r="AG63" s="71"/>
      <c r="AH63" s="71"/>
      <c r="AI63" s="72"/>
      <c r="AJ63" s="45"/>
      <c r="AK63" s="45"/>
      <c r="AL63" s="45"/>
      <c r="AM63" s="45"/>
      <c r="AN63" s="45"/>
      <c r="AO63" s="45"/>
      <c r="AP63" s="71"/>
      <c r="AQ63" s="29"/>
      <c r="AR63" s="29"/>
      <c r="AS63" s="29"/>
      <c r="AT63" s="71"/>
      <c r="AU63" s="71"/>
      <c r="AV63" s="72"/>
      <c r="AW63" s="45"/>
      <c r="AX63" s="45"/>
      <c r="AY63" s="45"/>
      <c r="AZ63" s="45"/>
      <c r="BA63" s="45"/>
      <c r="BB63" s="46"/>
      <c r="BC63" s="73">
        <v>184</v>
      </c>
      <c r="BD63" s="29"/>
      <c r="BE63" s="71"/>
      <c r="BF63" s="71"/>
      <c r="BG63" s="71">
        <v>180</v>
      </c>
      <c r="BH63" s="71">
        <v>4</v>
      </c>
      <c r="BI63" s="68">
        <v>229347.81</v>
      </c>
      <c r="BJ63" s="44">
        <v>42200</v>
      </c>
      <c r="BK63" s="29"/>
      <c r="BL63" s="45"/>
      <c r="BM63" s="45"/>
      <c r="BN63" s="45">
        <v>40857.599999999999</v>
      </c>
      <c r="BO63" s="111">
        <v>1342.4</v>
      </c>
      <c r="BP63" s="75">
        <v>340</v>
      </c>
      <c r="BQ63" s="29"/>
      <c r="BR63" s="71">
        <v>340</v>
      </c>
      <c r="BS63" s="71">
        <v>0</v>
      </c>
      <c r="BT63" s="71">
        <v>336</v>
      </c>
      <c r="BU63" s="71">
        <v>4</v>
      </c>
      <c r="BV63" s="68">
        <v>270844.40999999997</v>
      </c>
      <c r="BW63" s="44">
        <v>92087.1</v>
      </c>
      <c r="BX63" s="29"/>
      <c r="BY63" s="45">
        <v>92087.1</v>
      </c>
      <c r="BZ63" s="45">
        <v>0</v>
      </c>
      <c r="CA63" s="63">
        <v>91009</v>
      </c>
      <c r="CB63" s="63">
        <v>1078.0999999999999</v>
      </c>
      <c r="CC63" s="44">
        <v>22826.400000000001</v>
      </c>
      <c r="CD63" s="44">
        <v>69260.700000000012</v>
      </c>
      <c r="CE63" s="64"/>
    </row>
    <row r="64" spans="1:83" ht="30.75" customHeight="1" x14ac:dyDescent="0.25">
      <c r="A64" s="57" t="s">
        <v>205</v>
      </c>
      <c r="B64" s="77" t="s">
        <v>87</v>
      </c>
      <c r="C64" s="66">
        <v>230</v>
      </c>
      <c r="D64" s="29"/>
      <c r="E64" s="71">
        <v>230</v>
      </c>
      <c r="F64" s="71">
        <v>0</v>
      </c>
      <c r="G64" s="71">
        <v>230</v>
      </c>
      <c r="H64" s="71">
        <v>0</v>
      </c>
      <c r="I64" s="68">
        <v>308348.26</v>
      </c>
      <c r="J64" s="44">
        <v>70920.100000000006</v>
      </c>
      <c r="K64" s="29"/>
      <c r="L64" s="45">
        <v>70920.100000000006</v>
      </c>
      <c r="M64" s="45">
        <v>0</v>
      </c>
      <c r="N64" s="45">
        <v>70920.100000000006</v>
      </c>
      <c r="O64" s="45">
        <v>0</v>
      </c>
      <c r="P64" s="71"/>
      <c r="Q64" s="29"/>
      <c r="R64" s="29"/>
      <c r="S64" s="29"/>
      <c r="T64" s="71"/>
      <c r="U64" s="71"/>
      <c r="V64" s="72"/>
      <c r="W64" s="45"/>
      <c r="X64" s="45"/>
      <c r="Y64" s="45"/>
      <c r="Z64" s="45"/>
      <c r="AA64" s="45"/>
      <c r="AB64" s="45"/>
      <c r="AC64" s="71"/>
      <c r="AD64" s="29"/>
      <c r="AE64" s="29"/>
      <c r="AF64" s="29"/>
      <c r="AG64" s="71"/>
      <c r="AH64" s="71"/>
      <c r="AI64" s="72"/>
      <c r="AJ64" s="45"/>
      <c r="AK64" s="45"/>
      <c r="AL64" s="45"/>
      <c r="AM64" s="45"/>
      <c r="AN64" s="45"/>
      <c r="AO64" s="45"/>
      <c r="AP64" s="71"/>
      <c r="AQ64" s="29"/>
      <c r="AR64" s="29"/>
      <c r="AS64" s="29"/>
      <c r="AT64" s="71"/>
      <c r="AU64" s="71"/>
      <c r="AV64" s="72"/>
      <c r="AW64" s="45"/>
      <c r="AX64" s="45"/>
      <c r="AY64" s="45"/>
      <c r="AZ64" s="45"/>
      <c r="BA64" s="45"/>
      <c r="BB64" s="46"/>
      <c r="BC64" s="73">
        <v>0</v>
      </c>
      <c r="BD64" s="29"/>
      <c r="BE64" s="71"/>
      <c r="BF64" s="71"/>
      <c r="BG64" s="71">
        <v>0</v>
      </c>
      <c r="BH64" s="71">
        <v>0</v>
      </c>
      <c r="BI64" s="68">
        <v>0</v>
      </c>
      <c r="BJ64" s="44">
        <v>0</v>
      </c>
      <c r="BK64" s="29"/>
      <c r="BL64" s="45"/>
      <c r="BM64" s="45"/>
      <c r="BN64" s="45">
        <v>0</v>
      </c>
      <c r="BO64" s="111">
        <v>0</v>
      </c>
      <c r="BP64" s="75">
        <v>230</v>
      </c>
      <c r="BQ64" s="29"/>
      <c r="BR64" s="71">
        <v>230</v>
      </c>
      <c r="BS64" s="71">
        <v>0</v>
      </c>
      <c r="BT64" s="71">
        <v>230</v>
      </c>
      <c r="BU64" s="71">
        <v>0</v>
      </c>
      <c r="BV64" s="68">
        <v>308348.26</v>
      </c>
      <c r="BW64" s="44">
        <v>70920.100000000006</v>
      </c>
      <c r="BX64" s="29"/>
      <c r="BY64" s="45">
        <v>70920.100000000006</v>
      </c>
      <c r="BZ64" s="45">
        <v>0</v>
      </c>
      <c r="CA64" s="63">
        <v>70920.100000000006</v>
      </c>
      <c r="CB64" s="63">
        <v>0</v>
      </c>
      <c r="CC64" s="44">
        <v>372.3</v>
      </c>
      <c r="CD64" s="44">
        <v>70547.8</v>
      </c>
      <c r="CE64" s="64"/>
    </row>
    <row r="65" spans="1:83" x14ac:dyDescent="0.25">
      <c r="A65" s="57" t="s">
        <v>206</v>
      </c>
      <c r="B65" s="77" t="s">
        <v>88</v>
      </c>
      <c r="C65" s="66">
        <v>575</v>
      </c>
      <c r="D65" s="29"/>
      <c r="E65" s="71">
        <v>575</v>
      </c>
      <c r="F65" s="71">
        <v>0</v>
      </c>
      <c r="G65" s="71">
        <v>573</v>
      </c>
      <c r="H65" s="71">
        <v>2</v>
      </c>
      <c r="I65" s="120">
        <v>200701.53</v>
      </c>
      <c r="J65" s="44">
        <v>115403.4</v>
      </c>
      <c r="K65" s="29"/>
      <c r="L65" s="45">
        <v>115403.4</v>
      </c>
      <c r="M65" s="45">
        <v>0</v>
      </c>
      <c r="N65" s="45">
        <v>114974.2</v>
      </c>
      <c r="O65" s="45">
        <v>429.2</v>
      </c>
      <c r="P65" s="71"/>
      <c r="Q65" s="29"/>
      <c r="R65" s="29"/>
      <c r="S65" s="29"/>
      <c r="T65" s="71"/>
      <c r="U65" s="71"/>
      <c r="V65" s="72"/>
      <c r="W65" s="45"/>
      <c r="X65" s="45"/>
      <c r="Y65" s="45"/>
      <c r="Z65" s="45"/>
      <c r="AA65" s="45"/>
      <c r="AB65" s="45"/>
      <c r="AC65" s="71"/>
      <c r="AD65" s="29"/>
      <c r="AE65" s="29"/>
      <c r="AF65" s="29"/>
      <c r="AG65" s="71"/>
      <c r="AH65" s="71"/>
      <c r="AI65" s="72"/>
      <c r="AJ65" s="45"/>
      <c r="AK65" s="45"/>
      <c r="AL65" s="45"/>
      <c r="AM65" s="45"/>
      <c r="AN65" s="45"/>
      <c r="AO65" s="45"/>
      <c r="AP65" s="71"/>
      <c r="AQ65" s="29"/>
      <c r="AR65" s="29"/>
      <c r="AS65" s="29"/>
      <c r="AT65" s="71"/>
      <c r="AU65" s="71"/>
      <c r="AV65" s="72"/>
      <c r="AW65" s="45"/>
      <c r="AX65" s="45"/>
      <c r="AY65" s="45"/>
      <c r="AZ65" s="45"/>
      <c r="BA65" s="45"/>
      <c r="BB65" s="46"/>
      <c r="BC65" s="73">
        <v>548</v>
      </c>
      <c r="BD65" s="29"/>
      <c r="BE65" s="71"/>
      <c r="BF65" s="71"/>
      <c r="BG65" s="71">
        <v>520</v>
      </c>
      <c r="BH65" s="71">
        <v>28</v>
      </c>
      <c r="BI65" s="68">
        <v>197532.08</v>
      </c>
      <c r="BJ65" s="44">
        <v>108247.6</v>
      </c>
      <c r="BK65" s="29"/>
      <c r="BL65" s="45"/>
      <c r="BM65" s="45"/>
      <c r="BN65" s="45">
        <v>103962.8</v>
      </c>
      <c r="BO65" s="111">
        <v>4284.8</v>
      </c>
      <c r="BP65" s="75">
        <v>27</v>
      </c>
      <c r="BQ65" s="29"/>
      <c r="BR65" s="71">
        <v>27</v>
      </c>
      <c r="BS65" s="71">
        <v>0</v>
      </c>
      <c r="BT65" s="71">
        <v>53</v>
      </c>
      <c r="BU65" s="71">
        <v>-26</v>
      </c>
      <c r="BV65" s="68">
        <v>265029.63</v>
      </c>
      <c r="BW65" s="44">
        <v>7155.7999999999938</v>
      </c>
      <c r="BX65" s="29"/>
      <c r="BY65" s="45">
        <v>7155.7999999999938</v>
      </c>
      <c r="BZ65" s="45">
        <v>0</v>
      </c>
      <c r="CA65" s="63">
        <v>11011.399999999994</v>
      </c>
      <c r="CB65" s="63">
        <v>-3855.6000000000004</v>
      </c>
      <c r="CC65" s="44">
        <v>454.2</v>
      </c>
      <c r="CD65" s="44">
        <v>6701.599999999994</v>
      </c>
      <c r="CE65" s="64"/>
    </row>
    <row r="66" spans="1:83" x14ac:dyDescent="0.25">
      <c r="A66" s="57" t="s">
        <v>199</v>
      </c>
      <c r="B66" s="77" t="s">
        <v>89</v>
      </c>
      <c r="C66" s="66">
        <v>6880</v>
      </c>
      <c r="D66" s="29"/>
      <c r="E66" s="71">
        <v>5024</v>
      </c>
      <c r="F66" s="71">
        <v>1856</v>
      </c>
      <c r="G66" s="71">
        <v>6705</v>
      </c>
      <c r="H66" s="71">
        <v>175</v>
      </c>
      <c r="I66" s="120">
        <v>54674.090000000004</v>
      </c>
      <c r="J66" s="44">
        <v>376157.7</v>
      </c>
      <c r="K66" s="29"/>
      <c r="L66" s="45">
        <v>261961.7</v>
      </c>
      <c r="M66" s="45">
        <v>114196</v>
      </c>
      <c r="N66" s="45">
        <v>361604.4</v>
      </c>
      <c r="O66" s="45">
        <v>14553.3</v>
      </c>
      <c r="P66" s="71"/>
      <c r="Q66" s="29"/>
      <c r="R66" s="29"/>
      <c r="S66" s="29"/>
      <c r="T66" s="71"/>
      <c r="U66" s="71"/>
      <c r="V66" s="72"/>
      <c r="W66" s="45"/>
      <c r="X66" s="45"/>
      <c r="Y66" s="45"/>
      <c r="Z66" s="45"/>
      <c r="AA66" s="45"/>
      <c r="AB66" s="45"/>
      <c r="AC66" s="71"/>
      <c r="AD66" s="29"/>
      <c r="AE66" s="29"/>
      <c r="AF66" s="29"/>
      <c r="AG66" s="71"/>
      <c r="AH66" s="71"/>
      <c r="AI66" s="72"/>
      <c r="AJ66" s="45"/>
      <c r="AK66" s="45"/>
      <c r="AL66" s="45"/>
      <c r="AM66" s="45"/>
      <c r="AN66" s="45"/>
      <c r="AO66" s="45"/>
      <c r="AP66" s="71"/>
      <c r="AQ66" s="29"/>
      <c r="AR66" s="29"/>
      <c r="AS66" s="29"/>
      <c r="AT66" s="71"/>
      <c r="AU66" s="71"/>
      <c r="AV66" s="72"/>
      <c r="AW66" s="45"/>
      <c r="AX66" s="45"/>
      <c r="AY66" s="45"/>
      <c r="AZ66" s="45"/>
      <c r="BA66" s="45"/>
      <c r="BB66" s="46"/>
      <c r="BC66" s="73">
        <v>4588</v>
      </c>
      <c r="BD66" s="29"/>
      <c r="BE66" s="71"/>
      <c r="BF66" s="71"/>
      <c r="BG66" s="71">
        <v>4420</v>
      </c>
      <c r="BH66" s="71">
        <v>168</v>
      </c>
      <c r="BI66" s="68">
        <v>55842.73</v>
      </c>
      <c r="BJ66" s="44">
        <v>256206.4</v>
      </c>
      <c r="BK66" s="29"/>
      <c r="BL66" s="45"/>
      <c r="BM66" s="45"/>
      <c r="BN66" s="45">
        <v>243538</v>
      </c>
      <c r="BO66" s="111">
        <v>12668.4</v>
      </c>
      <c r="BP66" s="75">
        <v>2292</v>
      </c>
      <c r="BQ66" s="29"/>
      <c r="BR66" s="71">
        <v>436</v>
      </c>
      <c r="BS66" s="71">
        <v>1856</v>
      </c>
      <c r="BT66" s="71">
        <v>2285</v>
      </c>
      <c r="BU66" s="71">
        <v>7</v>
      </c>
      <c r="BV66" s="68">
        <v>52334.77</v>
      </c>
      <c r="BW66" s="44">
        <v>119951.30000000002</v>
      </c>
      <c r="BX66" s="29"/>
      <c r="BY66" s="45">
        <v>5755.3000000000175</v>
      </c>
      <c r="BZ66" s="45">
        <v>114196</v>
      </c>
      <c r="CA66" s="63">
        <v>118066.40000000002</v>
      </c>
      <c r="CB66" s="63">
        <v>1884.8999999999996</v>
      </c>
      <c r="CC66" s="44">
        <v>123.4</v>
      </c>
      <c r="CD66" s="44">
        <v>119827.90000000002</v>
      </c>
      <c r="CE66" s="64"/>
    </row>
    <row r="67" spans="1:83" ht="15.75" customHeight="1" x14ac:dyDescent="0.25">
      <c r="A67" s="57" t="s">
        <v>207</v>
      </c>
      <c r="B67" s="77" t="s">
        <v>90</v>
      </c>
      <c r="C67" s="66">
        <v>198502</v>
      </c>
      <c r="D67" s="176"/>
      <c r="E67" s="172">
        <v>167238</v>
      </c>
      <c r="F67" s="177">
        <v>31264</v>
      </c>
      <c r="G67" s="172">
        <v>192056</v>
      </c>
      <c r="H67" s="172">
        <v>6446</v>
      </c>
      <c r="I67" s="178">
        <v>45562.47</v>
      </c>
      <c r="J67" s="44">
        <v>9044242</v>
      </c>
      <c r="K67" s="176"/>
      <c r="L67" s="166">
        <v>7619776.9000000004</v>
      </c>
      <c r="M67" s="117">
        <v>1424465.1</v>
      </c>
      <c r="N67" s="166">
        <v>8515658.4000000004</v>
      </c>
      <c r="O67" s="166">
        <v>528583.6</v>
      </c>
      <c r="P67" s="71"/>
      <c r="Q67" s="29"/>
      <c r="R67" s="71"/>
      <c r="S67" s="71"/>
      <c r="T67" s="71"/>
      <c r="U67" s="71"/>
      <c r="V67" s="72"/>
      <c r="W67" s="45"/>
      <c r="X67" s="45"/>
      <c r="Y67" s="45"/>
      <c r="Z67" s="45"/>
      <c r="AA67" s="45"/>
      <c r="AB67" s="45"/>
      <c r="AC67" s="71"/>
      <c r="AD67" s="29"/>
      <c r="AE67" s="71"/>
      <c r="AF67" s="71"/>
      <c r="AG67" s="71"/>
      <c r="AH67" s="71"/>
      <c r="AI67" s="72"/>
      <c r="AJ67" s="45"/>
      <c r="AK67" s="45"/>
      <c r="AL67" s="45"/>
      <c r="AM67" s="45"/>
      <c r="AN67" s="45"/>
      <c r="AO67" s="45"/>
      <c r="AP67" s="71"/>
      <c r="AQ67" s="29"/>
      <c r="AR67" s="71"/>
      <c r="AS67" s="71"/>
      <c r="AT67" s="71"/>
      <c r="AU67" s="71"/>
      <c r="AV67" s="72"/>
      <c r="AW67" s="45"/>
      <c r="AX67" s="45"/>
      <c r="AY67" s="45"/>
      <c r="AZ67" s="45"/>
      <c r="BA67" s="45"/>
      <c r="BB67" s="46"/>
      <c r="BC67" s="73">
        <v>203180</v>
      </c>
      <c r="BD67" s="176"/>
      <c r="BE67" s="172"/>
      <c r="BF67" s="177"/>
      <c r="BG67" s="172">
        <v>196716</v>
      </c>
      <c r="BH67" s="172">
        <v>6464</v>
      </c>
      <c r="BI67" s="178">
        <v>40995.050000000003</v>
      </c>
      <c r="BJ67" s="44">
        <v>8329373.6000000006</v>
      </c>
      <c r="BK67" s="176"/>
      <c r="BL67" s="166"/>
      <c r="BM67" s="117"/>
      <c r="BN67" s="166">
        <v>7901380.0000000009</v>
      </c>
      <c r="BO67" s="173">
        <v>427993.59999999998</v>
      </c>
      <c r="BP67" s="75">
        <v>-4678</v>
      </c>
      <c r="BQ67" s="176"/>
      <c r="BR67" s="172">
        <v>-35942</v>
      </c>
      <c r="BS67" s="177">
        <v>31264</v>
      </c>
      <c r="BT67" s="172">
        <v>-4660</v>
      </c>
      <c r="BU67" s="172">
        <v>-18</v>
      </c>
      <c r="BV67" s="178">
        <v>-152814.96</v>
      </c>
      <c r="BW67" s="44">
        <v>714868.39999999921</v>
      </c>
      <c r="BX67" s="176"/>
      <c r="BY67" s="166">
        <v>5492475.2999999998</v>
      </c>
      <c r="BZ67" s="117">
        <v>-4777606.9000000004</v>
      </c>
      <c r="CA67" s="179">
        <v>614278.39999999921</v>
      </c>
      <c r="CB67" s="179">
        <v>100589.99999999996</v>
      </c>
      <c r="CC67" s="179">
        <v>479499.19</v>
      </c>
      <c r="CD67" s="179">
        <v>235369.20999999921</v>
      </c>
      <c r="CE67" s="96"/>
    </row>
    <row r="68" spans="1:83" ht="26.25" customHeight="1" x14ac:dyDescent="0.25">
      <c r="A68" s="57" t="s">
        <v>118</v>
      </c>
      <c r="B68" s="77" t="s">
        <v>208</v>
      </c>
      <c r="C68" s="66">
        <v>2419</v>
      </c>
      <c r="D68" s="29"/>
      <c r="E68" s="71">
        <v>2279</v>
      </c>
      <c r="F68" s="115">
        <v>140</v>
      </c>
      <c r="G68" s="132">
        <v>2419</v>
      </c>
      <c r="H68" s="132">
        <v>0</v>
      </c>
      <c r="I68" s="72">
        <v>86072.26</v>
      </c>
      <c r="J68" s="44">
        <v>208208.8</v>
      </c>
      <c r="K68" s="29"/>
      <c r="L68" s="45">
        <v>196158.69999999998</v>
      </c>
      <c r="M68" s="117">
        <v>12050.1</v>
      </c>
      <c r="N68" s="45">
        <v>208208.8</v>
      </c>
      <c r="O68" s="45">
        <v>0</v>
      </c>
      <c r="P68" s="71"/>
      <c r="Q68" s="29"/>
      <c r="R68" s="71"/>
      <c r="S68" s="71"/>
      <c r="T68" s="71"/>
      <c r="U68" s="71"/>
      <c r="V68" s="72"/>
      <c r="W68" s="45"/>
      <c r="X68" s="45"/>
      <c r="Y68" s="45"/>
      <c r="Z68" s="45"/>
      <c r="AA68" s="45"/>
      <c r="AB68" s="45"/>
      <c r="AC68" s="71"/>
      <c r="AD68" s="29"/>
      <c r="AE68" s="71"/>
      <c r="AF68" s="71"/>
      <c r="AG68" s="71"/>
      <c r="AH68" s="71"/>
      <c r="AI68" s="72"/>
      <c r="AJ68" s="45"/>
      <c r="AK68" s="45"/>
      <c r="AL68" s="45"/>
      <c r="AM68" s="45"/>
      <c r="AN68" s="45"/>
      <c r="AO68" s="45"/>
      <c r="AP68" s="71"/>
      <c r="AQ68" s="29"/>
      <c r="AR68" s="71"/>
      <c r="AS68" s="71"/>
      <c r="AT68" s="71"/>
      <c r="AU68" s="71"/>
      <c r="AV68" s="72"/>
      <c r="AW68" s="45"/>
      <c r="AX68" s="45"/>
      <c r="AY68" s="45"/>
      <c r="AZ68" s="45"/>
      <c r="BA68" s="45"/>
      <c r="BB68" s="46"/>
      <c r="BC68" s="73">
        <v>916</v>
      </c>
      <c r="BD68" s="29"/>
      <c r="BE68" s="71"/>
      <c r="BF68" s="115"/>
      <c r="BG68" s="132">
        <v>880</v>
      </c>
      <c r="BH68" s="132">
        <v>36</v>
      </c>
      <c r="BI68" s="72">
        <v>67411.789999999994</v>
      </c>
      <c r="BJ68" s="44">
        <v>61749.200000000004</v>
      </c>
      <c r="BK68" s="29"/>
      <c r="BL68" s="45"/>
      <c r="BM68" s="117"/>
      <c r="BN68" s="45">
        <v>59034.400000000001</v>
      </c>
      <c r="BO68" s="111">
        <v>2714.8</v>
      </c>
      <c r="BP68" s="75">
        <v>1503</v>
      </c>
      <c r="BQ68" s="29"/>
      <c r="BR68" s="71">
        <v>1363</v>
      </c>
      <c r="BS68" s="115">
        <v>140</v>
      </c>
      <c r="BT68" s="132">
        <v>1539</v>
      </c>
      <c r="BU68" s="132">
        <v>-36</v>
      </c>
      <c r="BV68" s="72">
        <v>97444.84</v>
      </c>
      <c r="BW68" s="44">
        <v>146459.6</v>
      </c>
      <c r="BX68" s="29"/>
      <c r="BY68" s="45">
        <v>132817.30000000002</v>
      </c>
      <c r="BZ68" s="117">
        <v>13642.3</v>
      </c>
      <c r="CA68" s="63">
        <v>149174.39999999999</v>
      </c>
      <c r="CB68" s="63">
        <v>-2714.8</v>
      </c>
      <c r="CC68" s="44">
        <v>0</v>
      </c>
      <c r="CD68" s="44">
        <v>146459.6</v>
      </c>
      <c r="CE68" s="64"/>
    </row>
    <row r="69" spans="1:83" ht="15.75" thickBot="1" x14ac:dyDescent="0.3">
      <c r="A69" s="169" t="s">
        <v>209</v>
      </c>
      <c r="B69" s="77" t="s">
        <v>210</v>
      </c>
      <c r="C69" s="66">
        <v>103</v>
      </c>
      <c r="D69" s="29"/>
      <c r="E69" s="71">
        <v>87</v>
      </c>
      <c r="F69" s="71">
        <v>16</v>
      </c>
      <c r="G69" s="71">
        <v>103</v>
      </c>
      <c r="H69" s="71">
        <v>0</v>
      </c>
      <c r="I69" s="120">
        <v>48989.27</v>
      </c>
      <c r="J69" s="44">
        <v>5045.8999999999996</v>
      </c>
      <c r="K69" s="29"/>
      <c r="L69" s="45">
        <v>4262.0999999999995</v>
      </c>
      <c r="M69" s="45">
        <v>783.8</v>
      </c>
      <c r="N69" s="45">
        <v>5045.8999999999996</v>
      </c>
      <c r="O69" s="45">
        <v>0</v>
      </c>
      <c r="P69" s="113"/>
      <c r="Q69" s="29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29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29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4"/>
      <c r="BC69" s="180">
        <v>148</v>
      </c>
      <c r="BD69" s="181"/>
      <c r="BE69" s="182"/>
      <c r="BF69" s="182"/>
      <c r="BG69" s="182">
        <v>144</v>
      </c>
      <c r="BH69" s="182">
        <v>4</v>
      </c>
      <c r="BI69" s="72">
        <v>42883.729999999996</v>
      </c>
      <c r="BJ69" s="183">
        <v>6346.7999999999993</v>
      </c>
      <c r="BK69" s="181"/>
      <c r="BL69" s="184"/>
      <c r="BM69" s="184"/>
      <c r="BN69" s="185">
        <v>6220.4</v>
      </c>
      <c r="BO69" s="186">
        <v>126.4</v>
      </c>
      <c r="BP69" s="75">
        <v>-45</v>
      </c>
      <c r="BQ69" s="29"/>
      <c r="BR69" s="71">
        <v>-61</v>
      </c>
      <c r="BS69" s="71">
        <v>16</v>
      </c>
      <c r="BT69" s="71">
        <v>-41</v>
      </c>
      <c r="BU69" s="71">
        <v>-4</v>
      </c>
      <c r="BV69" s="68">
        <v>28908.89</v>
      </c>
      <c r="BW69" s="44">
        <v>-1300.9000000000001</v>
      </c>
      <c r="BX69" s="29"/>
      <c r="BY69" s="45">
        <v>-1763.4</v>
      </c>
      <c r="BZ69" s="45">
        <v>462.5</v>
      </c>
      <c r="CA69" s="63">
        <v>-1174.5</v>
      </c>
      <c r="CB69" s="63">
        <v>-126.4</v>
      </c>
      <c r="CC69" s="44">
        <v>180.5</v>
      </c>
      <c r="CD69" s="44">
        <v>-1481.4</v>
      </c>
      <c r="CE69" s="64"/>
    </row>
    <row r="70" spans="1:83" ht="20.25" customHeight="1" x14ac:dyDescent="0.25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</row>
  </sheetData>
  <mergeCells count="74">
    <mergeCell ref="BX7:BZ7"/>
    <mergeCell ref="CA7:CB7"/>
    <mergeCell ref="CC7:CC8"/>
    <mergeCell ref="CD7:CD8"/>
    <mergeCell ref="BK7:BM7"/>
    <mergeCell ref="BN7:BO7"/>
    <mergeCell ref="BP7:BP8"/>
    <mergeCell ref="BQ7:BS7"/>
    <mergeCell ref="BT7:BU7"/>
    <mergeCell ref="BW7:BW8"/>
    <mergeCell ref="AP7:AP8"/>
    <mergeCell ref="AQ7:AS7"/>
    <mergeCell ref="AT7:AU7"/>
    <mergeCell ref="AW7:AW8"/>
    <mergeCell ref="AX7:AZ7"/>
    <mergeCell ref="BA7:BB7"/>
    <mergeCell ref="T7:U7"/>
    <mergeCell ref="W7:W8"/>
    <mergeCell ref="X7:Z7"/>
    <mergeCell ref="AA7:AB7"/>
    <mergeCell ref="AC7:AC8"/>
    <mergeCell ref="AD7:AF7"/>
    <mergeCell ref="BW6:CB6"/>
    <mergeCell ref="CC6:CD6"/>
    <mergeCell ref="C7:C8"/>
    <mergeCell ref="D7:F7"/>
    <mergeCell ref="G7:H7"/>
    <mergeCell ref="J7:J8"/>
    <mergeCell ref="K7:M7"/>
    <mergeCell ref="N7:O7"/>
    <mergeCell ref="P7:P8"/>
    <mergeCell ref="Q7:S7"/>
    <mergeCell ref="AW6:BB6"/>
    <mergeCell ref="BC6:BH6"/>
    <mergeCell ref="BI6:BI8"/>
    <mergeCell ref="BJ6:BO6"/>
    <mergeCell ref="BP6:BU6"/>
    <mergeCell ref="BV6:BV8"/>
    <mergeCell ref="BC7:BC8"/>
    <mergeCell ref="BD7:BF7"/>
    <mergeCell ref="BG7:BH7"/>
    <mergeCell ref="BJ7:BJ8"/>
    <mergeCell ref="W6:AB6"/>
    <mergeCell ref="AC6:AH6"/>
    <mergeCell ref="AI6:AI8"/>
    <mergeCell ref="AJ6:AO6"/>
    <mergeCell ref="AP6:AU6"/>
    <mergeCell ref="AV6:AV8"/>
    <mergeCell ref="AG7:AH7"/>
    <mergeCell ref="AJ7:AJ8"/>
    <mergeCell ref="AK7:AM7"/>
    <mergeCell ref="AN7:AO7"/>
    <mergeCell ref="AP5:BB5"/>
    <mergeCell ref="BC5:BO5"/>
    <mergeCell ref="BP5:CD5"/>
    <mergeCell ref="C6:H6"/>
    <mergeCell ref="I6:I8"/>
    <mergeCell ref="J6:O6"/>
    <mergeCell ref="P6:U6"/>
    <mergeCell ref="V6:V8"/>
    <mergeCell ref="A4:D4"/>
    <mergeCell ref="P4:AB4"/>
    <mergeCell ref="AC4:AO4"/>
    <mergeCell ref="A5:A8"/>
    <mergeCell ref="B5:B8"/>
    <mergeCell ref="C5:O5"/>
    <mergeCell ref="P5:AB5"/>
    <mergeCell ref="AC5:AO5"/>
    <mergeCell ref="L1:L3"/>
    <mergeCell ref="M1:M3"/>
    <mergeCell ref="BL1:BL3"/>
    <mergeCell ref="BM1:BM3"/>
    <mergeCell ref="BY1:BY3"/>
    <mergeCell ref="BZ1:BZ3"/>
  </mergeCells>
  <pageMargins left="0" right="0" top="0" bottom="0" header="0" footer="0"/>
  <pageSetup paperSize="8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2025_Page1_Пр8_АНАЛИЗ_год</vt:lpstr>
      <vt:lpstr>'2025_Page1_Пр8_АНАЛИЗ_год'!Область_печати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2025-05-30T05:56:14Z</dcterms:created>
  <dcterms:modified xsi:type="dcterms:W3CDTF">2025-05-30T06:47:36Z</dcterms:modified>
</cp:coreProperties>
</file>